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PROCEDIMENTO LICITATÓRIO ELETRÔNICO\PLE-006.25 - Redes do Sul etapa III\02 - Edital e Anexos\"/>
    </mc:Choice>
  </mc:AlternateContent>
  <xr:revisionPtr revIDLastSave="0" documentId="13_ncr:1_{70774589-E7CF-43A4-AFC6-C047FB546619}" xr6:coauthVersionLast="47" xr6:coauthVersionMax="47" xr10:uidLastSave="{00000000-0000-0000-0000-000000000000}"/>
  <workbookProtection workbookAlgorithmName="SHA-512" workbookHashValue="LdmbCU8ye7lC+JIvcryGcxpPn+RDB3ZJqupq2cZvMgPKDNH9ZWxHxuZgh1qrRzEDHlQ4WtOwKFyJE4DBwm4OoA==" workbookSaltValue="/+APQgTG7g8+FgFyBGPLQg==" workbookSpinCount="100000" lockStructure="1"/>
  <bookViews>
    <workbookView xWindow="-120" yWindow="-120" windowWidth="29040" windowHeight="15720" tabRatio="721" xr2:uid="{00000000-000D-0000-FFFF-FFFF00000000}"/>
  </bookViews>
  <sheets>
    <sheet name="PPU" sheetId="25" r:id="rId1"/>
  </sheets>
  <definedNames>
    <definedName name="_xlnm._FilterDatabase" localSheetId="0" hidden="1">PPU!$G$5:$G$105</definedName>
    <definedName name="_xlnm.Print_Area" localSheetId="0">PPU!$B$2:$I$105</definedName>
    <definedName name="_xlnm.Print_Titles" localSheetId="0">PPU!$B:$D,PPU!$5:$17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25" l="1"/>
  <c r="I38" i="25" s="1"/>
  <c r="H37" i="25"/>
  <c r="I37" i="25" s="1"/>
  <c r="H21" i="25"/>
  <c r="I21" i="25" s="1"/>
  <c r="H20" i="25"/>
  <c r="I20" i="25" s="1"/>
  <c r="H97" i="25" l="1"/>
  <c r="H95" i="25"/>
  <c r="H89" i="25"/>
  <c r="H86" i="25"/>
  <c r="H85" i="25"/>
  <c r="H82" i="25"/>
  <c r="H80" i="25"/>
  <c r="H79" i="25"/>
  <c r="H78" i="25"/>
  <c r="H67" i="25"/>
  <c r="H64" i="25"/>
  <c r="H62" i="25"/>
  <c r="H58" i="25"/>
  <c r="H57" i="25"/>
  <c r="H56" i="25"/>
  <c r="H55" i="25"/>
  <c r="H52" i="25"/>
  <c r="H42" i="25"/>
  <c r="H41" i="25"/>
  <c r="H40" i="25"/>
  <c r="H32" i="25"/>
  <c r="H29" i="25"/>
  <c r="H19" i="25"/>
  <c r="I89" i="25" l="1"/>
  <c r="I95" i="25"/>
  <c r="I32" i="25"/>
  <c r="I29" i="25"/>
  <c r="I67" i="25"/>
  <c r="I62" i="25"/>
  <c r="H49" i="25" l="1"/>
  <c r="H48" i="25"/>
  <c r="H47" i="25"/>
  <c r="H44" i="25"/>
  <c r="I52" i="25" l="1"/>
  <c r="I48" i="25"/>
  <c r="I97" i="25" l="1"/>
  <c r="I57" i="25" l="1"/>
  <c r="I86" i="25" l="1"/>
  <c r="I85" i="25"/>
  <c r="I82" i="25"/>
  <c r="I80" i="25"/>
  <c r="I79" i="25"/>
  <c r="I78" i="25"/>
  <c r="I64" i="25"/>
  <c r="I58" i="25"/>
  <c r="I56" i="25"/>
  <c r="I55" i="25"/>
  <c r="I49" i="25"/>
  <c r="I47" i="25"/>
  <c r="I44" i="25"/>
  <c r="I42" i="25"/>
  <c r="I41" i="25"/>
  <c r="I40" i="25"/>
  <c r="I19" i="25"/>
  <c r="H23" i="25" l="1"/>
  <c r="I23" i="25" s="1"/>
  <c r="I102" i="25"/>
  <c r="I70" i="25" l="1"/>
  <c r="I104" i="25" s="1"/>
</calcChain>
</file>

<file path=xl/sharedStrings.xml><?xml version="1.0" encoding="utf-8"?>
<sst xmlns="http://schemas.openxmlformats.org/spreadsheetml/2006/main" count="163" uniqueCount="126">
  <si>
    <t xml:space="preserve"> </t>
  </si>
  <si>
    <t>SCGAS - DTC</t>
  </si>
  <si>
    <t>ÍTENS</t>
  </si>
  <si>
    <t>SERVIÇO</t>
  </si>
  <si>
    <t>UN</t>
  </si>
  <si>
    <t>PREÇO UNIT.</t>
  </si>
  <si>
    <t>(B)</t>
  </si>
  <si>
    <t>1.1</t>
  </si>
  <si>
    <t>m</t>
  </si>
  <si>
    <t>4.1</t>
  </si>
  <si>
    <t>4.1.1</t>
  </si>
  <si>
    <t>4.2</t>
  </si>
  <si>
    <t>5.1</t>
  </si>
  <si>
    <t>5.2</t>
  </si>
  <si>
    <t>6.1</t>
  </si>
  <si>
    <t>RUAS / AVENIDAS:</t>
  </si>
  <si>
    <t>m²</t>
  </si>
  <si>
    <t>ASFALTO (CBUQ) (e=5cm)</t>
  </si>
  <si>
    <t>ASFALTO (CBUQ) (e=3cm)</t>
  </si>
  <si>
    <t>PINTURA DE FAIXA, COLOCAÇÃO DE TACHAS ETC... (Sinalização Horizontal)</t>
  </si>
  <si>
    <t>6.2</t>
  </si>
  <si>
    <t>EXECUÇÃO E RESTAURAÇÃO DE  CERCAS</t>
  </si>
  <si>
    <t>PLANTIO DE GRAMA EM PLACAS</t>
  </si>
  <si>
    <t>m³</t>
  </si>
  <si>
    <t>6.3</t>
  </si>
  <si>
    <t>PASSEIOS / CALÇADAS:</t>
  </si>
  <si>
    <t>LAJOTA / CONCRETO SIMPLES / PAVER / OUTROS REVESTIMENTOS</t>
  </si>
  <si>
    <t>DATA</t>
  </si>
  <si>
    <t>7.1</t>
  </si>
  <si>
    <t>DESMONTE SEM USO DE EXPLOSIVOS (Rompedor Hidráulico/Pneumático)</t>
  </si>
  <si>
    <t>7.2</t>
  </si>
  <si>
    <t>11.1</t>
  </si>
  <si>
    <t>11.2</t>
  </si>
  <si>
    <t>12.1</t>
  </si>
  <si>
    <t>12.2</t>
  </si>
  <si>
    <t>13.1</t>
  </si>
  <si>
    <t>FORNECIMENTO DE SOLO PARA REATERRO</t>
  </si>
  <si>
    <t>FORNECIMENTO DE BICA CORRIDA / SEIXO ROLADO</t>
  </si>
  <si>
    <t>REATERRO COMPACTADO MANUALMENTE</t>
  </si>
  <si>
    <t>REGULARIZAÇÃO, ENVOLTÓRIA OU REATERRO DE VALAS C/ AREIA ADENSADA HIDR.</t>
  </si>
  <si>
    <t>PLACA DE CONCRETO ENTERRADA CONFORME DE-40-330.SCG.001</t>
  </si>
  <si>
    <t xml:space="preserve">OBS: </t>
  </si>
  <si>
    <t xml:space="preserve">PROJETO EXECUTIVO / PROJETO EXECUTIVO COMPLEMENTAR </t>
  </si>
  <si>
    <t>PLANILHA  DE PREÇOS UNITÁRIOS</t>
  </si>
  <si>
    <t>FOLHA</t>
  </si>
  <si>
    <t>OBJETO</t>
  </si>
  <si>
    <t>QUANT.</t>
  </si>
  <si>
    <t>(A)</t>
  </si>
  <si>
    <t>11.3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</si>
  <si>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</si>
  <si>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</si>
  <si>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</si>
  <si>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</si>
  <si>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</si>
  <si>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</si>
  <si>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</si>
  <si>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</si>
  <si>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5.3</t>
  </si>
  <si>
    <t>5.3.1</t>
  </si>
  <si>
    <t>7.1.1</t>
  </si>
  <si>
    <t>11.4</t>
  </si>
  <si>
    <t>11.5</t>
  </si>
  <si>
    <t>PROPOSTO (R$)</t>
  </si>
  <si>
    <t>(C)</t>
  </si>
  <si>
    <t>DATA:</t>
  </si>
  <si>
    <t>NOME DO LICITANTE</t>
  </si>
  <si>
    <t>ASSENTAMENTO / LANÇAMENTO DE TUBULAÇÃO, conforme item 4.6 do MD (ANEXO Q4):</t>
  </si>
  <si>
    <t>5.1.7</t>
  </si>
  <si>
    <t>SARJETA (REF. DNIT IPR 736)</t>
  </si>
  <si>
    <t>OUTROS SERVIÇOS DE RESTAURAÇÃO:</t>
  </si>
  <si>
    <t>LAJE DE REFORÇO PARA CAIXA DE VÁLVULA conforme item 4.9.2 do MD (ANEXO Q4).</t>
  </si>
  <si>
    <t>SUBTOTAL 1:</t>
  </si>
  <si>
    <t>SUBTOTAL 2:</t>
  </si>
  <si>
    <t>1) OS QUANTITATIVOS DOS SERVIÇOS APRESENTADOS SÃO ESTIMADOS, PODENDO VARIAR, PARA MAIS OU PARA MENOS, EM FUNÇÃO DAS NEGOCIAÇÕES COMERCIAIS DOS CONTRATOS DE FORNECIMENTO DE GÁS, VEDANDO-SE À CONTRATADA QUALQUER DIREITO A INDENIZAÇÕES OU REIVINDICAÇÕES QUE VENHAM ALTERAR OS PREÇOS UNITÁRIOS.
2) TODOS OS CUSTOS REFERENTES A QUAISQUER SERVIÇOS OU MATERIAIS NECESSÁRIOS A CONSTRUÇÃO, MONTAGEM E PRÉ-OPERAÇÃO DOS RAMAIS, CITADOS NO MEMORIAL DESCRITIVO, DESENHOS, ESPECIFICAÇÕES, E NOS DEMAIS DOCUMENTOS QUE FAZEM PARTE DESTE CONTRATO, QUE POR VENTURA NÃO CONSTEM ESPECIFICAMENTE NESTA PLANILHA, DEVERÃO ESTAR PREVISTOS NO ITEM 4 DESTA PPU.</t>
  </si>
  <si>
    <t>INSTALAÇÃO DE PLACAS VERTICAIS DE SINALIZAÇÃO EM AÇO CONFORME  ET - 40.300.SCG.008</t>
  </si>
  <si>
    <t>IMPLANTAÇÃO DO CONTRATO, MOBILIZAÇÃO E DESMOBILIZAÇÃO, conforme itens 4.4.1 e 4.4.2 do MD (ANEXO Q4) (LIMITADO A 4% DO ITEM 4 DESTA PPU)</t>
  </si>
  <si>
    <t>NÃO APLICÁVEL</t>
  </si>
  <si>
    <t>DESMONTE DE ROCHAS NA VALA, conforme item 4.8 do MD (ANEXO Q4).</t>
  </si>
  <si>
    <t>CONSTRUÇÃO, MONTAGEM, TESTES E INSTALAÇÃO/RETIRADA DO CONJUNTO COMPLETO DE VÁLVULAS DE BLOQUEIO INTERMEDIÁRIAS.</t>
  </si>
  <si>
    <t>LANÇAMENTO DE TUBULAÇÃO PELO MÉTODO DE "FURO DIRECIONAL", conforme item 4.6.2 do MD (ANEXO Q4);</t>
  </si>
  <si>
    <t>RESTAURAÇÃO DO PAVIMENTO COM FORNECIMENTO DE MATERIAIS, conforme item 4.7 do MD (ANEXO Q4):</t>
  </si>
  <si>
    <t>PONTOS DE TESTE AÉREOS EM MOURÃO DE CONCRETO OU NO NÍVEL DO SOLO EM CAIXA DE PISO</t>
  </si>
  <si>
    <t>PESO</t>
  </si>
  <si>
    <t>PREÇO</t>
  </si>
  <si>
    <t>DO ITEM</t>
  </si>
  <si>
    <t>PARCIAL (R$)</t>
  </si>
  <si>
    <t>(D) = (AXC)</t>
  </si>
  <si>
    <t>ANEXO L</t>
  </si>
  <si>
    <t>PROCEDIMENTO LICITATÓRIO ELETRÔNICO</t>
  </si>
  <si>
    <t>Valor de referência para composição de preços unitários</t>
  </si>
  <si>
    <t>6.4</t>
  </si>
  <si>
    <t>DESMONTE COM USO DE DGGI-FR (ref. Pyroblaster TM)</t>
  </si>
  <si>
    <t>CONSTRUÇÃO, MONTAGEM, TESTES E INSTALAÇÃO DE VÁLVULAS DE BLOQUEIO (AC), COM FORNECIMENTO DE MATERIAIS (EXCETO VÁLVULAS) conforme item 4.9.1 do MD (ANEXO Q4).</t>
  </si>
  <si>
    <t>5.2.3</t>
  </si>
  <si>
    <t>PLANTIO DE GRAMA POR SEMEADURA MANUAL</t>
  </si>
  <si>
    <t>4.2.1</t>
  </si>
  <si>
    <t>DESMONTE SEM USO DE EXPLOSIVOS (Com uso de Argamassa Expansiva)</t>
  </si>
  <si>
    <t>DESMONTE COM USO DE EXPLOSIVOS</t>
  </si>
  <si>
    <t>15.1</t>
  </si>
  <si>
    <t>8.1</t>
  </si>
  <si>
    <t>SERVIÇOS DE CONSTRUÇÃO E MONTAGEM E DEMAIS SERVIÇOS NECESSÁRIOS PARA A EXECUÇÃO DE OBJETO</t>
  </si>
  <si>
    <t>CONSTRUÇÃO, MONTAGEM E DEMAIS SERVIÇOS NECESSÁRIOS PARA A EXECUÇÃO DA ETAPA III  DO RAMAL REDES DO SUL (E 267 até E 525 do projeto) DA REDE DE DISTRIBUIÇÃO DE GÁS NATURAL NO ESTADO DE SANTA CATARINA</t>
  </si>
  <si>
    <t>PROJETO EXECUTIVO / PROJETO EXECUTIVO COMPLEMENTAR  DE ACORDO COM AS CONDIÇÕES ESPECÍFICAS, MD-40.300.SCG.031 (ANEXO Q5) E SONDAGEM GEOFÍSICA DE ACORDO COM A ET-40.300.SCG.034 E DEMAIS ANEXOS DO CONTRATO.</t>
  </si>
  <si>
    <t>SONDAGEM GEOFÍSICA POR CAMINHAMENTO ELÉTRICO CONFORME ET-40.300.SCG.034</t>
  </si>
  <si>
    <t>ASSENTAMENTO DE TUBULAÇÃO (AC), conforme item 4.6.1 do MD (ANEXO Q4);</t>
  </si>
  <si>
    <t>DN 8"</t>
  </si>
  <si>
    <t xml:space="preserve">PARALELEPÍPEDO / BLOKRET / LAJOTA / PAVER:  </t>
  </si>
  <si>
    <t>5.1.1.1</t>
  </si>
  <si>
    <t>COM REAPROVEITAMENTO DE MATERIAL (m²)</t>
  </si>
  <si>
    <t>5.1.1.2</t>
  </si>
  <si>
    <t>COM FORNECIMENTO DE MATERIAL (m²)</t>
  </si>
  <si>
    <t>APLICAÇÃO DE REVESTIMENTO EXTERNO EM CONCRETO PARA PROTEÇÃO MECÂNICA E/OU FLUTUABILIDADE NEGATIVA DA TUBULAÇÃO, conforme item 4.10 do MD (ANEXO Q4)</t>
  </si>
  <si>
    <t>PARA TUBO DN 8"</t>
  </si>
  <si>
    <t>1.2</t>
  </si>
  <si>
    <t>1.3</t>
  </si>
  <si>
    <t>IMPLANTAÇÃO DE PARES DE MARCOS GEORREFERENCIADOS, conforme item 4.14 do MD (ANEXO Q4)</t>
  </si>
  <si>
    <t>RECOMPOSIÇÃO DE VALAS COM SUBSTITUIÇÃO DE SOLO, conforme item 4.11 do MD (ANEXO Q4)</t>
  </si>
  <si>
    <t>FORNECIMENTO E INSTALAÇÃO DE DISPOSITIVO DE SINALIZAÇÃO, IDENTIFICAÇÃO E PROTEÇÃO DE DUTOS E FAIXAS, conforme item 4.12 do MD (ANEXO Q4)</t>
  </si>
  <si>
    <t>SISTEMA DE PROTEÇÃO CATÓDICA COM PROJETO, INSTALAÇÃO, PRÉ-OPERAÇÃO E FORNECIMENTO DE TODOS OS MATERIAIS, conforme item 4.13 do MD (ANEXO Q4)</t>
  </si>
  <si>
    <t>DERIVAÇÃO A PARTIR DE VÁLVULA JÁ INSTALADA, conforme item 4.15 do MD (ANEXO Q4).</t>
  </si>
  <si>
    <t>SERVIÇOS INICIAIS E COMPLEMENTARES PARA EXECUÇÃO DA DERIVAÇÃO A PARTIR DE VÁLVULA AC DE ESPERA JÁ INSTALADA (item 4.15.1 do MD)</t>
  </si>
  <si>
    <t>VÁLVULA DN 8"</t>
  </si>
  <si>
    <t>15.1.1</t>
  </si>
  <si>
    <t>N2 PARA PURGA, VENTILAÇÃO E INERTIZAÇÃO DE REDE, conforme item 4.16 do MD.</t>
  </si>
  <si>
    <t>INSTRUÇÕES PARA PREENCHIMENTO: O licitante deve inserir o valor de referência para composição de preços unitários na célula I3 (colorida em amarelo). Os preços unitários obedecem à proporcionalidade definida com base nos pesos indicados, conforme previsto no item 6.7.5.2 do Edital. O licitante é responsável pelo preenchimento desta planilha e por seus preços unitários e global ofertados.</t>
  </si>
  <si>
    <t>Preço global ofertado a ser registrado no sistema eletrônico, conforme item 6.7.5.1 do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</si>
</sst>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_-* #,##0.0000_-;\-* #,##0.0000_-;_-* &quot;-&quot;??_-;_-@_-"/>
  </numFmts>
  <fonts count="35" x14ac:knownFonts="1">
    <font>
      <sz val="10"/>
      <name val="Arial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trike/>
      <sz val="12"/>
      <name val="Calibri"/>
      <family val="2"/>
      <scheme val="minor"/>
    </font>
    <font>
      <b/>
      <strike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8" fillId="4" borderId="0" applyNumberFormat="0" applyBorder="0" applyAlignment="0" applyProtection="0"/>
    <xf numFmtId="0" fontId="13" fillId="16" borderId="1" applyNumberFormat="0" applyAlignment="0" applyProtection="0"/>
    <xf numFmtId="0" fontId="15" fillId="17" borderId="2" applyNumberFormat="0" applyAlignment="0" applyProtection="0"/>
    <xf numFmtId="0" fontId="14" fillId="0" borderId="3" applyNumberFormat="0" applyFill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1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" fillId="0" borderId="0"/>
    <xf numFmtId="0" fontId="3" fillId="23" borderId="4" applyNumberFormat="0" applyFont="0" applyAlignment="0" applyProtection="0"/>
    <xf numFmtId="0" fontId="12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25" fillId="0" borderId="0" applyFont="0" applyFill="0" applyBorder="0" applyAlignment="0" applyProtection="0"/>
  </cellStyleXfs>
  <cellXfs count="200">
    <xf numFmtId="0" fontId="0" fillId="0" borderId="0" xfId="0"/>
    <xf numFmtId="44" fontId="27" fillId="25" borderId="63" xfId="45" applyFont="1" applyFill="1" applyBorder="1" applyAlignment="1" applyProtection="1">
      <alignment horizontal="center" vertical="center"/>
      <protection locked="0"/>
    </xf>
    <xf numFmtId="0" fontId="4" fillId="24" borderId="0" xfId="44" applyFill="1" applyBorder="1" applyAlignment="1" applyProtection="1">
      <alignment vertical="center" wrapText="1"/>
    </xf>
    <xf numFmtId="43" fontId="26" fillId="24" borderId="0" xfId="0" applyNumberFormat="1" applyFont="1" applyFill="1" applyAlignment="1">
      <alignment horizontal="center" vertical="center" wrapText="1"/>
    </xf>
    <xf numFmtId="0" fontId="24" fillId="24" borderId="0" xfId="0" applyFont="1" applyFill="1"/>
    <xf numFmtId="0" fontId="24" fillId="24" borderId="0" xfId="0" applyFont="1" applyFill="1" applyAlignment="1">
      <alignment horizontal="left" inden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right" vertical="center"/>
    </xf>
    <xf numFmtId="0" fontId="23" fillId="24" borderId="12" xfId="33" applyFont="1" applyFill="1" applyBorder="1" applyAlignment="1">
      <alignment vertical="top"/>
    </xf>
    <xf numFmtId="0" fontId="23" fillId="24" borderId="20" xfId="33" applyFont="1" applyFill="1" applyBorder="1" applyAlignment="1">
      <alignment vertical="top"/>
    </xf>
    <xf numFmtId="4" fontId="23" fillId="24" borderId="23" xfId="33" applyNumberFormat="1" applyFont="1" applyFill="1" applyBorder="1" applyAlignment="1">
      <alignment vertical="top"/>
    </xf>
    <xf numFmtId="0" fontId="23" fillId="24" borderId="15" xfId="33" applyFont="1" applyFill="1" applyBorder="1" applyAlignment="1">
      <alignment vertical="top"/>
    </xf>
    <xf numFmtId="0" fontId="23" fillId="24" borderId="40" xfId="33" applyFont="1" applyFill="1" applyBorder="1" applyAlignment="1">
      <alignment vertical="top"/>
    </xf>
    <xf numFmtId="4" fontId="23" fillId="24" borderId="24" xfId="33" applyNumberFormat="1" applyFont="1" applyFill="1" applyBorder="1" applyAlignment="1">
      <alignment vertical="top"/>
    </xf>
    <xf numFmtId="0" fontId="21" fillId="24" borderId="0" xfId="0" applyFont="1" applyFill="1"/>
    <xf numFmtId="0" fontId="22" fillId="24" borderId="39" xfId="33" applyFont="1" applyFill="1" applyBorder="1" applyAlignment="1">
      <alignment horizontal="center" vertical="center"/>
    </xf>
    <xf numFmtId="0" fontId="21" fillId="24" borderId="39" xfId="0" applyFont="1" applyFill="1" applyBorder="1" applyAlignment="1">
      <alignment horizontal="center" vertical="center"/>
    </xf>
    <xf numFmtId="4" fontId="22" fillId="24" borderId="31" xfId="33" applyNumberFormat="1" applyFont="1" applyFill="1" applyBorder="1" applyAlignment="1">
      <alignment horizontal="center" vertical="center"/>
    </xf>
    <xf numFmtId="0" fontId="22" fillId="24" borderId="25" xfId="33" applyFont="1" applyFill="1" applyBorder="1" applyAlignment="1">
      <alignment horizontal="center" vertical="center"/>
    </xf>
    <xf numFmtId="0" fontId="22" fillId="24" borderId="25" xfId="0" applyFont="1" applyFill="1" applyBorder="1" applyAlignment="1">
      <alignment horizontal="center" vertical="center"/>
    </xf>
    <xf numFmtId="4" fontId="22" fillId="24" borderId="27" xfId="33" applyNumberFormat="1" applyFont="1" applyFill="1" applyBorder="1" applyAlignment="1">
      <alignment horizontal="center" vertical="center"/>
    </xf>
    <xf numFmtId="0" fontId="22" fillId="24" borderId="52" xfId="33" applyFont="1" applyFill="1" applyBorder="1" applyAlignment="1">
      <alignment horizontal="left" vertical="top"/>
    </xf>
    <xf numFmtId="0" fontId="22" fillId="24" borderId="52" xfId="33" applyFont="1" applyFill="1" applyBorder="1" applyAlignment="1">
      <alignment horizontal="center" vertical="top"/>
    </xf>
    <xf numFmtId="164" fontId="22" fillId="24" borderId="53" xfId="33" applyNumberFormat="1" applyFont="1" applyFill="1" applyBorder="1" applyAlignment="1">
      <alignment horizontal="center" vertical="top"/>
    </xf>
    <xf numFmtId="43" fontId="22" fillId="24" borderId="53" xfId="0" applyNumberFormat="1" applyFont="1" applyFill="1" applyBorder="1" applyAlignment="1">
      <alignment horizontal="center" vertical="top"/>
    </xf>
    <xf numFmtId="43" fontId="22" fillId="24" borderId="54" xfId="0" applyNumberFormat="1" applyFont="1" applyFill="1" applyBorder="1" applyAlignment="1">
      <alignment horizontal="right" vertical="top"/>
    </xf>
    <xf numFmtId="0" fontId="22" fillId="24" borderId="0" xfId="0" applyFont="1" applyFill="1" applyAlignment="1">
      <alignment vertical="top"/>
    </xf>
    <xf numFmtId="0" fontId="21" fillId="24" borderId="49" xfId="33" applyFont="1" applyFill="1" applyBorder="1" applyAlignment="1">
      <alignment horizontal="left" vertical="top"/>
    </xf>
    <xf numFmtId="0" fontId="21" fillId="24" borderId="48" xfId="33" applyFont="1" applyFill="1" applyBorder="1" applyAlignment="1">
      <alignment horizontal="left" vertical="top" wrapText="1"/>
    </xf>
    <xf numFmtId="0" fontId="21" fillId="24" borderId="50" xfId="33" applyFont="1" applyFill="1" applyBorder="1" applyAlignment="1">
      <alignment horizontal="center" vertical="top"/>
    </xf>
    <xf numFmtId="43" fontId="21" fillId="24" borderId="51" xfId="0" applyNumberFormat="1" applyFont="1" applyFill="1" applyBorder="1" applyAlignment="1">
      <alignment horizontal="right" vertical="top"/>
    </xf>
    <xf numFmtId="0" fontId="21" fillId="24" borderId="0" xfId="0" applyFont="1" applyFill="1" applyAlignment="1">
      <alignment vertical="top"/>
    </xf>
    <xf numFmtId="0" fontId="21" fillId="24" borderId="50" xfId="33" applyFont="1" applyFill="1" applyBorder="1" applyAlignment="1">
      <alignment horizontal="left" vertical="top"/>
    </xf>
    <xf numFmtId="0" fontId="22" fillId="24" borderId="50" xfId="33" applyFont="1" applyFill="1" applyBorder="1" applyAlignment="1">
      <alignment horizontal="left" vertical="top"/>
    </xf>
    <xf numFmtId="4" fontId="22" fillId="24" borderId="50" xfId="33" applyNumberFormat="1" applyFont="1" applyFill="1" applyBorder="1" applyAlignment="1">
      <alignment horizontal="center" vertical="top"/>
    </xf>
    <xf numFmtId="43" fontId="22" fillId="24" borderId="51" xfId="0" applyNumberFormat="1" applyFont="1" applyFill="1" applyBorder="1" applyAlignment="1">
      <alignment horizontal="right" vertical="top"/>
    </xf>
    <xf numFmtId="0" fontId="22" fillId="24" borderId="50" xfId="33" applyFont="1" applyFill="1" applyBorder="1" applyAlignment="1">
      <alignment horizontal="center" vertical="top"/>
    </xf>
    <xf numFmtId="43" fontId="21" fillId="24" borderId="51" xfId="33" applyNumberFormat="1" applyFont="1" applyFill="1" applyBorder="1" applyAlignment="1">
      <alignment horizontal="right" vertical="top"/>
    </xf>
    <xf numFmtId="0" fontId="21" fillId="24" borderId="55" xfId="33" applyFont="1" applyFill="1" applyBorder="1" applyAlignment="1">
      <alignment horizontal="left" vertical="top"/>
    </xf>
    <xf numFmtId="0" fontId="21" fillId="24" borderId="55" xfId="33" applyFont="1" applyFill="1" applyBorder="1" applyAlignment="1">
      <alignment horizontal="center" vertical="top"/>
    </xf>
    <xf numFmtId="43" fontId="21" fillId="24" borderId="57" xfId="0" applyNumberFormat="1" applyFont="1" applyFill="1" applyBorder="1" applyAlignment="1">
      <alignment horizontal="right" vertical="top"/>
    </xf>
    <xf numFmtId="0" fontId="21" fillId="24" borderId="12" xfId="33" applyFont="1" applyFill="1" applyBorder="1" applyAlignment="1">
      <alignment horizontal="left" indent="1"/>
    </xf>
    <xf numFmtId="4" fontId="27" fillId="24" borderId="17" xfId="0" applyNumberFormat="1" applyFont="1" applyFill="1" applyBorder="1" applyAlignment="1">
      <alignment vertical="center"/>
    </xf>
    <xf numFmtId="0" fontId="21" fillId="24" borderId="38" xfId="33" applyFont="1" applyFill="1" applyBorder="1" applyAlignment="1">
      <alignment horizontal="left" indent="1"/>
    </xf>
    <xf numFmtId="0" fontId="21" fillId="24" borderId="15" xfId="33" applyFont="1" applyFill="1" applyBorder="1"/>
    <xf numFmtId="0" fontId="21" fillId="24" borderId="21" xfId="33" applyFont="1" applyFill="1" applyBorder="1" applyAlignment="1">
      <alignment horizontal="left" vertical="top"/>
    </xf>
    <xf numFmtId="0" fontId="21" fillId="24" borderId="58" xfId="33" applyFont="1" applyFill="1" applyBorder="1" applyAlignment="1">
      <alignment vertical="top"/>
    </xf>
    <xf numFmtId="0" fontId="21" fillId="24" borderId="46" xfId="33" applyFont="1" applyFill="1" applyBorder="1" applyAlignment="1">
      <alignment horizontal="center" vertical="top"/>
    </xf>
    <xf numFmtId="43" fontId="21" fillId="24" borderId="28" xfId="0" applyNumberFormat="1" applyFont="1" applyFill="1" applyBorder="1" applyAlignment="1">
      <alignment horizontal="right" vertical="top"/>
    </xf>
    <xf numFmtId="0" fontId="22" fillId="24" borderId="49" xfId="33" applyFont="1" applyFill="1" applyBorder="1" applyAlignment="1">
      <alignment horizontal="left" vertical="top"/>
    </xf>
    <xf numFmtId="0" fontId="21" fillId="24" borderId="49" xfId="33" applyFont="1" applyFill="1" applyBorder="1" applyAlignment="1">
      <alignment horizontal="left" indent="1"/>
    </xf>
    <xf numFmtId="0" fontId="21" fillId="24" borderId="50" xfId="33" applyFont="1" applyFill="1" applyBorder="1" applyAlignment="1">
      <alignment horizontal="center"/>
    </xf>
    <xf numFmtId="2" fontId="21" fillId="24" borderId="47" xfId="33" applyNumberFormat="1" applyFont="1" applyFill="1" applyBorder="1" applyAlignment="1">
      <alignment horizontal="center" vertical="center"/>
    </xf>
    <xf numFmtId="43" fontId="21" fillId="24" borderId="47" xfId="0" applyNumberFormat="1" applyFont="1" applyFill="1" applyBorder="1" applyAlignment="1">
      <alignment horizontal="center" vertical="center"/>
    </xf>
    <xf numFmtId="43" fontId="21" fillId="24" borderId="51" xfId="0" applyNumberFormat="1" applyFont="1" applyFill="1" applyBorder="1" applyAlignment="1">
      <alignment horizontal="right" vertical="center"/>
    </xf>
    <xf numFmtId="0" fontId="21" fillId="24" borderId="13" xfId="33" applyFont="1" applyFill="1" applyBorder="1" applyAlignment="1">
      <alignment horizontal="left" vertical="top" indent="1"/>
    </xf>
    <xf numFmtId="0" fontId="21" fillId="24" borderId="16" xfId="33" applyFont="1" applyFill="1" applyBorder="1" applyAlignment="1">
      <alignment horizontal="center"/>
    </xf>
    <xf numFmtId="2" fontId="21" fillId="24" borderId="14" xfId="33" applyNumberFormat="1" applyFont="1" applyFill="1" applyBorder="1" applyAlignment="1">
      <alignment horizontal="center" vertical="center"/>
    </xf>
    <xf numFmtId="43" fontId="21" fillId="24" borderId="14" xfId="0" applyNumberFormat="1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right" vertical="center"/>
    </xf>
    <xf numFmtId="0" fontId="21" fillId="24" borderId="17" xfId="33" applyFont="1" applyFill="1" applyBorder="1" applyAlignment="1">
      <alignment horizontal="left" indent="1"/>
    </xf>
    <xf numFmtId="0" fontId="22" fillId="24" borderId="33" xfId="33" applyFont="1" applyFill="1" applyBorder="1" applyAlignment="1">
      <alignment vertical="center"/>
    </xf>
    <xf numFmtId="0" fontId="22" fillId="24" borderId="18" xfId="33" applyFont="1" applyFill="1" applyBorder="1" applyAlignment="1">
      <alignment vertical="center"/>
    </xf>
    <xf numFmtId="0" fontId="29" fillId="24" borderId="18" xfId="0" applyFont="1" applyFill="1" applyBorder="1"/>
    <xf numFmtId="4" fontId="27" fillId="24" borderId="18" xfId="0" applyNumberFormat="1" applyFont="1" applyFill="1" applyBorder="1" applyAlignment="1">
      <alignment vertical="center"/>
    </xf>
    <xf numFmtId="4" fontId="27" fillId="24" borderId="62" xfId="0" applyNumberFormat="1" applyFont="1" applyFill="1" applyBorder="1" applyAlignment="1">
      <alignment vertical="center"/>
    </xf>
    <xf numFmtId="0" fontId="22" fillId="24" borderId="11" xfId="33" applyFont="1" applyFill="1" applyBorder="1" applyAlignment="1">
      <alignment vertical="center"/>
    </xf>
    <xf numFmtId="0" fontId="22" fillId="24" borderId="0" xfId="33" applyFont="1" applyFill="1" applyAlignment="1">
      <alignment vertical="center"/>
    </xf>
    <xf numFmtId="0" fontId="27" fillId="24" borderId="12" xfId="33" applyFont="1" applyFill="1" applyBorder="1" applyAlignment="1">
      <alignment vertical="center"/>
    </xf>
    <xf numFmtId="4" fontId="27" fillId="24" borderId="0" xfId="0" applyNumberFormat="1" applyFont="1" applyFill="1" applyAlignment="1">
      <alignment vertical="center"/>
    </xf>
    <xf numFmtId="4" fontId="27" fillId="24" borderId="9" xfId="0" applyNumberFormat="1" applyFont="1" applyFill="1" applyBorder="1" applyAlignment="1">
      <alignment vertical="center"/>
    </xf>
    <xf numFmtId="0" fontId="21" fillId="24" borderId="15" xfId="33" applyFont="1" applyFill="1" applyBorder="1" applyAlignment="1">
      <alignment horizontal="left" indent="1"/>
    </xf>
    <xf numFmtId="0" fontId="21" fillId="24" borderId="0" xfId="0" applyFont="1" applyFill="1" applyAlignment="1">
      <alignment horizontal="left" indent="1"/>
    </xf>
    <xf numFmtId="0" fontId="21" fillId="24" borderId="0" xfId="0" applyFont="1" applyFill="1" applyAlignment="1">
      <alignment wrapText="1"/>
    </xf>
    <xf numFmtId="0" fontId="21" fillId="24" borderId="0" xfId="0" applyFont="1" applyFill="1" applyAlignment="1">
      <alignment horizontal="center" vertical="center"/>
    </xf>
    <xf numFmtId="0" fontId="21" fillId="24" borderId="0" xfId="0" applyFont="1" applyFill="1" applyAlignment="1">
      <alignment horizontal="right" vertical="center"/>
    </xf>
    <xf numFmtId="4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/>
    <xf numFmtId="0" fontId="30" fillId="24" borderId="50" xfId="33" applyFont="1" applyFill="1" applyBorder="1" applyAlignment="1">
      <alignment horizontal="center" vertical="top"/>
    </xf>
    <xf numFmtId="0" fontId="31" fillId="24" borderId="50" xfId="33" applyFont="1" applyFill="1" applyBorder="1" applyAlignment="1">
      <alignment horizontal="center" vertical="top"/>
    </xf>
    <xf numFmtId="0" fontId="30" fillId="24" borderId="49" xfId="33" applyFont="1" applyFill="1" applyBorder="1" applyAlignment="1">
      <alignment horizontal="left" vertical="top"/>
    </xf>
    <xf numFmtId="0" fontId="30" fillId="24" borderId="50" xfId="33" applyFont="1" applyFill="1" applyBorder="1" applyAlignment="1">
      <alignment horizontal="left" vertical="top"/>
    </xf>
    <xf numFmtId="0" fontId="21" fillId="0" borderId="50" xfId="33" applyFont="1" applyBorder="1" applyAlignment="1">
      <alignment horizontal="left" vertical="top"/>
    </xf>
    <xf numFmtId="0" fontId="21" fillId="24" borderId="58" xfId="33" applyFont="1" applyFill="1" applyBorder="1" applyAlignment="1">
      <alignment horizontal="left" vertical="top" wrapText="1"/>
    </xf>
    <xf numFmtId="0" fontId="21" fillId="0" borderId="49" xfId="33" applyFont="1" applyBorder="1" applyAlignment="1">
      <alignment horizontal="left" vertical="top"/>
    </xf>
    <xf numFmtId="0" fontId="22" fillId="0" borderId="49" xfId="33" applyFont="1" applyBorder="1" applyAlignment="1">
      <alignment horizontal="left" vertical="top"/>
    </xf>
    <xf numFmtId="4" fontId="21" fillId="0" borderId="47" xfId="33" applyNumberFormat="1" applyFont="1" applyFill="1" applyBorder="1" applyAlignment="1">
      <alignment horizontal="center" vertical="top"/>
    </xf>
    <xf numFmtId="165" fontId="21" fillId="0" borderId="47" xfId="0" applyNumberFormat="1" applyFont="1" applyFill="1" applyBorder="1" applyAlignment="1">
      <alignment horizontal="center" vertical="top"/>
    </xf>
    <xf numFmtId="43" fontId="21" fillId="0" borderId="47" xfId="0" applyNumberFormat="1" applyFont="1" applyFill="1" applyBorder="1" applyAlignment="1">
      <alignment horizontal="center" vertical="top"/>
    </xf>
    <xf numFmtId="43" fontId="33" fillId="0" borderId="47" xfId="0" applyNumberFormat="1" applyFont="1" applyFill="1" applyBorder="1" applyAlignment="1">
      <alignment horizontal="center" vertical="top"/>
    </xf>
    <xf numFmtId="4" fontId="22" fillId="0" borderId="47" xfId="33" applyNumberFormat="1" applyFont="1" applyFill="1" applyBorder="1" applyAlignment="1">
      <alignment horizontal="center" vertical="top"/>
    </xf>
    <xf numFmtId="43" fontId="22" fillId="0" borderId="47" xfId="0" applyNumberFormat="1" applyFont="1" applyFill="1" applyBorder="1" applyAlignment="1">
      <alignment horizontal="center" vertical="top"/>
    </xf>
    <xf numFmtId="4" fontId="30" fillId="0" borderId="47" xfId="33" applyNumberFormat="1" applyFont="1" applyFill="1" applyBorder="1" applyAlignment="1">
      <alignment horizontal="center" vertical="top"/>
    </xf>
    <xf numFmtId="3" fontId="21" fillId="0" borderId="47" xfId="33" applyNumberFormat="1" applyFont="1" applyFill="1" applyBorder="1" applyAlignment="1">
      <alignment horizontal="center" vertical="top"/>
    </xf>
    <xf numFmtId="43" fontId="21" fillId="0" borderId="47" xfId="33" applyNumberFormat="1" applyFont="1" applyFill="1" applyBorder="1" applyAlignment="1">
      <alignment horizontal="center" vertical="top"/>
    </xf>
    <xf numFmtId="4" fontId="21" fillId="0" borderId="56" xfId="33" applyNumberFormat="1" applyFont="1" applyFill="1" applyBorder="1" applyAlignment="1">
      <alignment horizontal="center" vertical="top"/>
    </xf>
    <xf numFmtId="43" fontId="21" fillId="0" borderId="56" xfId="0" applyNumberFormat="1" applyFont="1" applyFill="1" applyBorder="1" applyAlignment="1">
      <alignment horizontal="center" vertical="top"/>
    </xf>
    <xf numFmtId="0" fontId="21" fillId="0" borderId="18" xfId="33" applyFont="1" applyFill="1" applyBorder="1"/>
    <xf numFmtId="165" fontId="22" fillId="0" borderId="62" xfId="0" applyNumberFormat="1" applyFont="1" applyFill="1" applyBorder="1" applyAlignment="1">
      <alignment vertical="center"/>
    </xf>
    <xf numFmtId="4" fontId="22" fillId="0" borderId="62" xfId="0" applyNumberFormat="1" applyFont="1" applyFill="1" applyBorder="1" applyAlignment="1">
      <alignment vertical="center"/>
    </xf>
    <xf numFmtId="0" fontId="21" fillId="0" borderId="30" xfId="33" applyFont="1" applyFill="1" applyBorder="1"/>
    <xf numFmtId="165" fontId="22" fillId="0" borderId="35" xfId="0" applyNumberFormat="1" applyFont="1" applyFill="1" applyBorder="1" applyAlignment="1">
      <alignment vertical="center"/>
    </xf>
    <xf numFmtId="4" fontId="22" fillId="0" borderId="35" xfId="0" applyNumberFormat="1" applyFont="1" applyFill="1" applyBorder="1" applyAlignment="1">
      <alignment vertical="center"/>
    </xf>
    <xf numFmtId="4" fontId="21" fillId="0" borderId="26" xfId="33" applyNumberFormat="1" applyFont="1" applyFill="1" applyBorder="1" applyAlignment="1">
      <alignment horizontal="center" vertical="top"/>
    </xf>
    <xf numFmtId="43" fontId="21" fillId="0" borderId="26" xfId="0" applyNumberFormat="1" applyFont="1" applyFill="1" applyBorder="1" applyAlignment="1">
      <alignment horizontal="center" vertical="top"/>
    </xf>
    <xf numFmtId="4" fontId="31" fillId="0" borderId="47" xfId="33" applyNumberFormat="1" applyFont="1" applyFill="1" applyBorder="1" applyAlignment="1">
      <alignment horizontal="center" vertical="top"/>
    </xf>
    <xf numFmtId="0" fontId="21" fillId="24" borderId="58" xfId="33" applyFont="1" applyFill="1" applyBorder="1" applyAlignment="1">
      <alignment horizontal="left" vertical="top" wrapText="1"/>
    </xf>
    <xf numFmtId="0" fontId="21" fillId="24" borderId="48" xfId="33" applyFont="1" applyFill="1" applyBorder="1" applyAlignment="1">
      <alignment horizontal="left" vertical="top"/>
    </xf>
    <xf numFmtId="0" fontId="4" fillId="24" borderId="0" xfId="44" applyFill="1" applyBorder="1" applyAlignment="1" applyProtection="1">
      <alignment horizontal="left" vertical="center" wrapText="1"/>
    </xf>
    <xf numFmtId="0" fontId="28" fillId="24" borderId="17" xfId="33" applyFont="1" applyFill="1" applyBorder="1" applyAlignment="1">
      <alignment horizontal="center" vertical="center"/>
    </xf>
    <xf numFmtId="0" fontId="28" fillId="24" borderId="18" xfId="33" applyFont="1" applyFill="1" applyBorder="1" applyAlignment="1">
      <alignment horizontal="center" vertical="center"/>
    </xf>
    <xf numFmtId="0" fontId="28" fillId="24" borderId="19" xfId="33" applyFont="1" applyFill="1" applyBorder="1" applyAlignment="1">
      <alignment horizontal="center" vertical="center"/>
    </xf>
    <xf numFmtId="0" fontId="28" fillId="24" borderId="15" xfId="33" applyFont="1" applyFill="1" applyBorder="1" applyAlignment="1">
      <alignment horizontal="center" vertical="center"/>
    </xf>
    <xf numFmtId="0" fontId="28" fillId="24" borderId="30" xfId="33" applyFont="1" applyFill="1" applyBorder="1" applyAlignment="1">
      <alignment horizontal="center" vertical="center"/>
    </xf>
    <xf numFmtId="0" fontId="28" fillId="24" borderId="40" xfId="33" applyFont="1" applyFill="1" applyBorder="1" applyAlignment="1">
      <alignment horizontal="center" vertical="center"/>
    </xf>
    <xf numFmtId="0" fontId="22" fillId="24" borderId="17" xfId="33" applyFont="1" applyFill="1" applyBorder="1" applyAlignment="1">
      <alignment horizontal="center" vertical="top" wrapText="1"/>
    </xf>
    <xf numFmtId="0" fontId="22" fillId="24" borderId="19" xfId="33" applyFont="1" applyFill="1" applyBorder="1" applyAlignment="1">
      <alignment horizontal="center" vertical="top" wrapText="1"/>
    </xf>
    <xf numFmtId="0" fontId="22" fillId="24" borderId="64" xfId="33" applyFont="1" applyFill="1" applyBorder="1" applyAlignment="1">
      <alignment horizontal="center" vertical="top" wrapText="1"/>
    </xf>
    <xf numFmtId="0" fontId="22" fillId="24" borderId="65" xfId="33" applyFont="1" applyFill="1" applyBorder="1" applyAlignment="1">
      <alignment horizontal="center" vertical="top" wrapText="1"/>
    </xf>
    <xf numFmtId="4" fontId="22" fillId="24" borderId="22" xfId="33" applyNumberFormat="1" applyFont="1" applyFill="1" applyBorder="1" applyAlignment="1">
      <alignment horizontal="center" vertical="top"/>
    </xf>
    <xf numFmtId="4" fontId="22" fillId="24" borderId="66" xfId="33" applyNumberFormat="1" applyFont="1" applyFill="1" applyBorder="1" applyAlignment="1">
      <alignment horizontal="center" vertical="top"/>
    </xf>
    <xf numFmtId="0" fontId="23" fillId="24" borderId="17" xfId="33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4" fillId="24" borderId="12" xfId="0" applyFont="1" applyFill="1" applyBorder="1" applyAlignment="1">
      <alignment horizontal="center"/>
    </xf>
    <xf numFmtId="0" fontId="24" fillId="24" borderId="20" xfId="0" applyFont="1" applyFill="1" applyBorder="1" applyAlignment="1">
      <alignment horizontal="center"/>
    </xf>
    <xf numFmtId="0" fontId="22" fillId="24" borderId="17" xfId="33" applyFont="1" applyFill="1" applyBorder="1" applyAlignment="1">
      <alignment horizontal="center" vertical="center" wrapText="1"/>
    </xf>
    <xf numFmtId="0" fontId="22" fillId="24" borderId="18" xfId="33" applyFont="1" applyFill="1" applyBorder="1" applyAlignment="1">
      <alignment horizontal="center" vertical="center" wrapText="1"/>
    </xf>
    <xf numFmtId="0" fontId="22" fillId="24" borderId="19" xfId="33" applyFont="1" applyFill="1" applyBorder="1" applyAlignment="1">
      <alignment horizontal="center" vertical="center" wrapText="1"/>
    </xf>
    <xf numFmtId="0" fontId="22" fillId="24" borderId="12" xfId="33" applyFont="1" applyFill="1" applyBorder="1" applyAlignment="1">
      <alignment horizontal="center" vertical="center" wrapText="1"/>
    </xf>
    <xf numFmtId="0" fontId="22" fillId="24" borderId="0" xfId="33" applyFont="1" applyFill="1" applyAlignment="1">
      <alignment horizontal="center" vertical="center" wrapText="1"/>
    </xf>
    <xf numFmtId="0" fontId="22" fillId="24" borderId="20" xfId="33" applyFont="1" applyFill="1" applyBorder="1" applyAlignment="1">
      <alignment horizontal="center" vertical="center" wrapText="1"/>
    </xf>
    <xf numFmtId="0" fontId="22" fillId="24" borderId="15" xfId="33" applyFont="1" applyFill="1" applyBorder="1" applyAlignment="1">
      <alignment horizontal="center" vertical="center" wrapText="1"/>
    </xf>
    <xf numFmtId="0" fontId="22" fillId="24" borderId="30" xfId="33" applyFont="1" applyFill="1" applyBorder="1" applyAlignment="1">
      <alignment horizontal="center" vertical="center" wrapText="1"/>
    </xf>
    <xf numFmtId="0" fontId="22" fillId="24" borderId="40" xfId="33" applyFont="1" applyFill="1" applyBorder="1" applyAlignment="1">
      <alignment horizontal="center" vertical="center" wrapText="1"/>
    </xf>
    <xf numFmtId="0" fontId="22" fillId="24" borderId="17" xfId="33" applyFont="1" applyFill="1" applyBorder="1" applyAlignment="1">
      <alignment horizontal="center" vertical="center"/>
    </xf>
    <xf numFmtId="0" fontId="22" fillId="24" borderId="19" xfId="33" quotePrefix="1" applyFont="1" applyFill="1" applyBorder="1" applyAlignment="1">
      <alignment horizontal="center" vertical="center"/>
    </xf>
    <xf numFmtId="0" fontId="21" fillId="24" borderId="15" xfId="0" applyFont="1" applyFill="1" applyBorder="1" applyAlignment="1">
      <alignment vertical="center"/>
    </xf>
    <xf numFmtId="0" fontId="21" fillId="24" borderId="40" xfId="0" applyFont="1" applyFill="1" applyBorder="1" applyAlignment="1">
      <alignment vertical="center"/>
    </xf>
    <xf numFmtId="0" fontId="22" fillId="24" borderId="36" xfId="33" applyFont="1" applyFill="1" applyBorder="1" applyAlignment="1">
      <alignment horizontal="center" vertical="center"/>
    </xf>
    <xf numFmtId="0" fontId="22" fillId="24" borderId="37" xfId="33" applyFont="1" applyFill="1" applyBorder="1" applyAlignment="1">
      <alignment horizontal="center" vertical="center"/>
    </xf>
    <xf numFmtId="0" fontId="22" fillId="24" borderId="17" xfId="33" applyFont="1" applyFill="1" applyBorder="1" applyAlignment="1">
      <alignment horizontal="center"/>
    </xf>
    <xf numFmtId="0" fontId="22" fillId="24" borderId="18" xfId="33" applyFont="1" applyFill="1" applyBorder="1" applyAlignment="1">
      <alignment horizontal="center"/>
    </xf>
    <xf numFmtId="0" fontId="22" fillId="24" borderId="19" xfId="33" applyFont="1" applyFill="1" applyBorder="1" applyAlignment="1">
      <alignment horizontal="center"/>
    </xf>
    <xf numFmtId="0" fontId="22" fillId="24" borderId="12" xfId="33" applyFont="1" applyFill="1" applyBorder="1" applyAlignment="1">
      <alignment horizontal="center"/>
    </xf>
    <xf numFmtId="0" fontId="22" fillId="24" borderId="0" xfId="33" applyFont="1" applyFill="1" applyBorder="1" applyAlignment="1">
      <alignment horizontal="center"/>
    </xf>
    <xf numFmtId="0" fontId="22" fillId="24" borderId="20" xfId="33" applyFont="1" applyFill="1" applyBorder="1" applyAlignment="1">
      <alignment horizontal="center"/>
    </xf>
    <xf numFmtId="0" fontId="22" fillId="24" borderId="15" xfId="33" applyFont="1" applyFill="1" applyBorder="1" applyAlignment="1">
      <alignment horizontal="center"/>
    </xf>
    <xf numFmtId="0" fontId="22" fillId="24" borderId="30" xfId="33" applyFont="1" applyFill="1" applyBorder="1" applyAlignment="1">
      <alignment horizontal="center"/>
    </xf>
    <xf numFmtId="0" fontId="22" fillId="24" borderId="40" xfId="33" applyFont="1" applyFill="1" applyBorder="1" applyAlignment="1">
      <alignment horizontal="center"/>
    </xf>
    <xf numFmtId="0" fontId="21" fillId="24" borderId="48" xfId="33" applyFont="1" applyFill="1" applyBorder="1" applyAlignment="1">
      <alignment horizontal="left" vertical="top" wrapText="1"/>
    </xf>
    <xf numFmtId="0" fontId="21" fillId="24" borderId="58" xfId="33" applyFont="1" applyFill="1" applyBorder="1" applyAlignment="1">
      <alignment horizontal="left" vertical="top" wrapText="1"/>
    </xf>
    <xf numFmtId="0" fontId="22" fillId="24" borderId="48" xfId="33" applyFont="1" applyFill="1" applyBorder="1" applyAlignment="1">
      <alignment horizontal="left" vertical="top" wrapText="1"/>
    </xf>
    <xf numFmtId="0" fontId="22" fillId="24" borderId="58" xfId="33" applyFont="1" applyFill="1" applyBorder="1" applyAlignment="1">
      <alignment horizontal="left" vertical="top" wrapText="1"/>
    </xf>
    <xf numFmtId="0" fontId="21" fillId="0" borderId="48" xfId="33" applyFont="1" applyBorder="1" applyAlignment="1">
      <alignment horizontal="left" vertical="top" wrapText="1"/>
    </xf>
    <xf numFmtId="0" fontId="21" fillId="0" borderId="58" xfId="33" applyFont="1" applyBorder="1" applyAlignment="1">
      <alignment horizontal="left" vertical="top" wrapText="1"/>
    </xf>
    <xf numFmtId="0" fontId="22" fillId="24" borderId="53" xfId="33" applyFont="1" applyFill="1" applyBorder="1" applyAlignment="1">
      <alignment horizontal="left" vertical="top" wrapText="1"/>
    </xf>
    <xf numFmtId="0" fontId="22" fillId="24" borderId="54" xfId="33" applyFont="1" applyFill="1" applyBorder="1" applyAlignment="1">
      <alignment horizontal="left" vertical="top" wrapText="1"/>
    </xf>
    <xf numFmtId="0" fontId="27" fillId="24" borderId="41" xfId="33" applyFont="1" applyFill="1" applyBorder="1" applyAlignment="1">
      <alignment horizontal="center" vertical="center"/>
    </xf>
    <xf numFmtId="0" fontId="27" fillId="24" borderId="42" xfId="33" applyFont="1" applyFill="1" applyBorder="1" applyAlignment="1">
      <alignment horizontal="center" vertical="center"/>
    </xf>
    <xf numFmtId="0" fontId="27" fillId="24" borderId="43" xfId="33" applyFont="1" applyFill="1" applyBorder="1" applyAlignment="1">
      <alignment horizontal="center" vertical="center"/>
    </xf>
    <xf numFmtId="0" fontId="27" fillId="24" borderId="44" xfId="33" applyFont="1" applyFill="1" applyBorder="1" applyAlignment="1">
      <alignment horizontal="center" vertical="center"/>
    </xf>
    <xf numFmtId="0" fontId="27" fillId="24" borderId="45" xfId="33" applyFont="1" applyFill="1" applyBorder="1" applyAlignment="1">
      <alignment horizontal="center" vertical="center"/>
    </xf>
    <xf numFmtId="0" fontId="22" fillId="0" borderId="48" xfId="33" applyFont="1" applyBorder="1" applyAlignment="1">
      <alignment horizontal="left" vertical="top" wrapText="1"/>
    </xf>
    <xf numFmtId="0" fontId="22" fillId="0" borderId="58" xfId="33" applyFont="1" applyBorder="1" applyAlignment="1">
      <alignment horizontal="left" vertical="top" wrapText="1"/>
    </xf>
    <xf numFmtId="0" fontId="22" fillId="24" borderId="11" xfId="33" applyFont="1" applyFill="1" applyBorder="1" applyAlignment="1">
      <alignment horizontal="left" vertical="center"/>
    </xf>
    <xf numFmtId="0" fontId="22" fillId="24" borderId="20" xfId="33" applyFont="1" applyFill="1" applyBorder="1" applyAlignment="1">
      <alignment horizontal="left" vertical="center"/>
    </xf>
    <xf numFmtId="0" fontId="22" fillId="24" borderId="34" xfId="33" applyFont="1" applyFill="1" applyBorder="1" applyAlignment="1">
      <alignment horizontal="left" vertical="center"/>
    </xf>
    <xf numFmtId="0" fontId="22" fillId="24" borderId="40" xfId="33" applyFont="1" applyFill="1" applyBorder="1" applyAlignment="1">
      <alignment horizontal="left" vertical="center"/>
    </xf>
    <xf numFmtId="0" fontId="30" fillId="24" borderId="48" xfId="33" applyFont="1" applyFill="1" applyBorder="1" applyAlignment="1">
      <alignment horizontal="left" vertical="top" wrapText="1"/>
    </xf>
    <xf numFmtId="0" fontId="30" fillId="24" borderId="58" xfId="33" applyFont="1" applyFill="1" applyBorder="1" applyAlignment="1">
      <alignment horizontal="left" vertical="top" wrapText="1"/>
    </xf>
    <xf numFmtId="0" fontId="32" fillId="0" borderId="17" xfId="33" applyFont="1" applyBorder="1" applyAlignment="1">
      <alignment horizontal="center" vertical="center" wrapText="1"/>
    </xf>
    <xf numFmtId="0" fontId="32" fillId="0" borderId="18" xfId="33" applyFont="1" applyBorder="1" applyAlignment="1">
      <alignment horizontal="center" vertical="center" wrapText="1"/>
    </xf>
    <xf numFmtId="0" fontId="32" fillId="0" borderId="12" xfId="33" applyFont="1" applyBorder="1" applyAlignment="1">
      <alignment horizontal="center" vertical="center" wrapText="1"/>
    </xf>
    <xf numFmtId="0" fontId="32" fillId="0" borderId="0" xfId="33" applyFont="1" applyAlignment="1">
      <alignment horizontal="center" vertical="center" wrapText="1"/>
    </xf>
    <xf numFmtId="0" fontId="32" fillId="0" borderId="15" xfId="33" applyFont="1" applyBorder="1" applyAlignment="1">
      <alignment horizontal="center" vertical="center" wrapText="1"/>
    </xf>
    <xf numFmtId="0" fontId="32" fillId="0" borderId="30" xfId="33" applyFont="1" applyBorder="1" applyAlignment="1">
      <alignment horizontal="center" vertical="center" wrapText="1"/>
    </xf>
    <xf numFmtId="0" fontId="22" fillId="24" borderId="36" xfId="33" quotePrefix="1" applyFont="1" applyFill="1" applyBorder="1" applyAlignment="1">
      <alignment horizontal="left" vertical="center" indent="1"/>
    </xf>
    <xf numFmtId="0" fontId="22" fillId="24" borderId="37" xfId="33" quotePrefix="1" applyFont="1" applyFill="1" applyBorder="1" applyAlignment="1">
      <alignment horizontal="left" vertical="center" indent="1"/>
    </xf>
    <xf numFmtId="0" fontId="22" fillId="24" borderId="39" xfId="33" applyFont="1" applyFill="1" applyBorder="1" applyAlignment="1">
      <alignment horizontal="center" vertical="center"/>
    </xf>
    <xf numFmtId="0" fontId="22" fillId="24" borderId="31" xfId="33" applyFont="1" applyFill="1" applyBorder="1" applyAlignment="1">
      <alignment horizontal="center" vertical="center"/>
    </xf>
    <xf numFmtId="0" fontId="22" fillId="24" borderId="25" xfId="33" applyFont="1" applyFill="1" applyBorder="1" applyAlignment="1">
      <alignment horizontal="center" vertical="center"/>
    </xf>
    <xf numFmtId="0" fontId="22" fillId="24" borderId="27" xfId="33" applyFont="1" applyFill="1" applyBorder="1" applyAlignment="1">
      <alignment horizontal="center" vertical="center"/>
    </xf>
    <xf numFmtId="0" fontId="26" fillId="26" borderId="33" xfId="33" applyFont="1" applyFill="1" applyBorder="1" applyAlignment="1">
      <alignment horizontal="right" vertical="center"/>
    </xf>
    <xf numFmtId="0" fontId="26" fillId="26" borderId="18" xfId="33" applyFont="1" applyFill="1" applyBorder="1" applyAlignment="1">
      <alignment horizontal="right" vertical="center"/>
    </xf>
    <xf numFmtId="0" fontId="26" fillId="26" borderId="62" xfId="33" applyFont="1" applyFill="1" applyBorder="1" applyAlignment="1">
      <alignment horizontal="right" vertical="center"/>
    </xf>
    <xf numFmtId="0" fontId="26" fillId="26" borderId="34" xfId="33" applyFont="1" applyFill="1" applyBorder="1" applyAlignment="1">
      <alignment horizontal="right" vertical="center"/>
    </xf>
    <xf numFmtId="0" fontId="26" fillId="26" borderId="30" xfId="33" applyFont="1" applyFill="1" applyBorder="1" applyAlignment="1">
      <alignment horizontal="right" vertical="center"/>
    </xf>
    <xf numFmtId="0" fontId="26" fillId="26" borderId="35" xfId="33" applyFont="1" applyFill="1" applyBorder="1" applyAlignment="1">
      <alignment horizontal="right" vertical="center"/>
    </xf>
    <xf numFmtId="0" fontId="21" fillId="24" borderId="60" xfId="33" applyFont="1" applyFill="1" applyBorder="1" applyAlignment="1">
      <alignment horizontal="center" vertical="top" wrapText="1"/>
    </xf>
    <xf numFmtId="0" fontId="21" fillId="24" borderId="61" xfId="33" applyFont="1" applyFill="1" applyBorder="1" applyAlignment="1">
      <alignment horizontal="center" vertical="top" wrapText="1"/>
    </xf>
    <xf numFmtId="4" fontId="28" fillId="24" borderId="27" xfId="0" applyNumberFormat="1" applyFont="1" applyFill="1" applyBorder="1" applyAlignment="1">
      <alignment horizontal="right" vertical="center"/>
    </xf>
    <xf numFmtId="4" fontId="28" fillId="24" borderId="32" xfId="0" applyNumberFormat="1" applyFont="1" applyFill="1" applyBorder="1" applyAlignment="1">
      <alignment horizontal="right" vertical="center"/>
    </xf>
    <xf numFmtId="0" fontId="21" fillId="24" borderId="10" xfId="33" applyFont="1" applyFill="1" applyBorder="1" applyAlignment="1">
      <alignment horizontal="left" vertical="top" wrapText="1"/>
    </xf>
    <xf numFmtId="0" fontId="21" fillId="24" borderId="59" xfId="33" applyFont="1" applyFill="1" applyBorder="1" applyAlignment="1">
      <alignment horizontal="left" vertical="top" wrapText="1"/>
    </xf>
    <xf numFmtId="43" fontId="28" fillId="24" borderId="31" xfId="0" applyNumberFormat="1" applyFont="1" applyFill="1" applyBorder="1" applyAlignment="1">
      <alignment horizontal="right" vertical="center"/>
    </xf>
    <xf numFmtId="43" fontId="28" fillId="24" borderId="27" xfId="0" applyNumberFormat="1" applyFont="1" applyFill="1" applyBorder="1" applyAlignment="1">
      <alignment horizontal="right" vertical="center"/>
    </xf>
    <xf numFmtId="43" fontId="26" fillId="26" borderId="31" xfId="0" applyNumberFormat="1" applyFont="1" applyFill="1" applyBorder="1" applyAlignment="1">
      <alignment horizontal="right" vertical="center"/>
    </xf>
    <xf numFmtId="43" fontId="26" fillId="26" borderId="32" xfId="0" applyNumberFormat="1" applyFont="1" applyFill="1" applyBorder="1" applyAlignment="1">
      <alignment horizontal="right" vertical="center"/>
    </xf>
  </cellXfs>
  <cellStyles count="46">
    <cellStyle name="20% - Ênfase1" xfId="1" xr:uid="{00000000-0005-0000-0000-000000000000}"/>
    <cellStyle name="20% - Ênfase2" xfId="2" xr:uid="{00000000-0005-0000-0000-000001000000}"/>
    <cellStyle name="20% - Ênfase3" xfId="3" xr:uid="{00000000-0005-0000-0000-000002000000}"/>
    <cellStyle name="20% - Ênfase4" xfId="4" xr:uid="{00000000-0005-0000-0000-000003000000}"/>
    <cellStyle name="20% - Ênfase5" xfId="5" xr:uid="{00000000-0005-0000-0000-000004000000}"/>
    <cellStyle name="20% - Ênfase6" xfId="6" xr:uid="{00000000-0005-0000-0000-000005000000}"/>
    <cellStyle name="40% - Ênfase1" xfId="7" xr:uid="{00000000-0005-0000-0000-000006000000}"/>
    <cellStyle name="40% - Ênfase2" xfId="8" xr:uid="{00000000-0005-0000-0000-000007000000}"/>
    <cellStyle name="40% - Ênfase3" xfId="9" xr:uid="{00000000-0005-0000-0000-000008000000}"/>
    <cellStyle name="40% - Ênfase4" xfId="10" xr:uid="{00000000-0005-0000-0000-000009000000}"/>
    <cellStyle name="40% - Ênfase5" xfId="11" xr:uid="{00000000-0005-0000-0000-00000A000000}"/>
    <cellStyle name="40% - Ênfase6" xfId="12" xr:uid="{00000000-0005-0000-0000-00000B000000}"/>
    <cellStyle name="60% - Ênfase1" xfId="13" xr:uid="{00000000-0005-0000-0000-00000C000000}"/>
    <cellStyle name="60% - Ênfase2" xfId="14" xr:uid="{00000000-0005-0000-0000-00000D000000}"/>
    <cellStyle name="60% - Ênfase3" xfId="15" xr:uid="{00000000-0005-0000-0000-00000E000000}"/>
    <cellStyle name="60% - Ênfase4" xfId="16" xr:uid="{00000000-0005-0000-0000-00000F000000}"/>
    <cellStyle name="60% - Ênfase5" xfId="17" xr:uid="{00000000-0005-0000-0000-000010000000}"/>
    <cellStyle name="60% - Ênfase6" xfId="18" xr:uid="{00000000-0005-0000-0000-000011000000}"/>
    <cellStyle name="Bom" xfId="19" xr:uid="{00000000-0005-0000-0000-000012000000}"/>
    <cellStyle name="Cálculo" xfId="20" xr:uid="{00000000-0005-0000-0000-000013000000}"/>
    <cellStyle name="Célula de Verificação" xfId="21" xr:uid="{00000000-0005-0000-0000-000014000000}"/>
    <cellStyle name="Célula Vinculada" xfId="22" xr:uid="{00000000-0005-0000-0000-000015000000}"/>
    <cellStyle name="Ênfase1" xfId="23" xr:uid="{00000000-0005-0000-0000-000016000000}"/>
    <cellStyle name="Ênfase2" xfId="24" xr:uid="{00000000-0005-0000-0000-000017000000}"/>
    <cellStyle name="Ênfase3" xfId="25" xr:uid="{00000000-0005-0000-0000-000018000000}"/>
    <cellStyle name="Ênfase4" xfId="26" xr:uid="{00000000-0005-0000-0000-000019000000}"/>
    <cellStyle name="Ênfase5" xfId="27" xr:uid="{00000000-0005-0000-0000-00001A000000}"/>
    <cellStyle name="Ênfase6" xfId="28" xr:uid="{00000000-0005-0000-0000-00001B000000}"/>
    <cellStyle name="Entrada" xfId="29" xr:uid="{00000000-0005-0000-0000-00001C000000}"/>
    <cellStyle name="Hyperlink_Consulta" xfId="30" xr:uid="{00000000-0005-0000-0000-00001D000000}"/>
    <cellStyle name="Incorreto" xfId="31" xr:uid="{00000000-0005-0000-0000-00001E000000}"/>
    <cellStyle name="Moeda" xfId="45" builtinId="4"/>
    <cellStyle name="Neutra" xfId="32" xr:uid="{00000000-0005-0000-0000-000020000000}"/>
    <cellStyle name="Normal" xfId="0" builtinId="0"/>
    <cellStyle name="Normal_PPU - Estimativa A e B" xfId="33" xr:uid="{00000000-0005-0000-0000-000022000000}"/>
    <cellStyle name="Nota" xfId="34" xr:uid="{00000000-0005-0000-0000-000023000000}"/>
    <cellStyle name="Saída" xfId="35" xr:uid="{00000000-0005-0000-0000-000024000000}"/>
    <cellStyle name="Texto de Aviso" xfId="36" xr:uid="{00000000-0005-0000-0000-000025000000}"/>
    <cellStyle name="Texto Explicativo" xfId="37" xr:uid="{00000000-0005-0000-0000-000026000000}"/>
    <cellStyle name="Title" xfId="44" xr:uid="{00000000-0005-0000-0000-000027000000}"/>
    <cellStyle name="Título" xfId="38" xr:uid="{00000000-0005-0000-0000-000028000000}"/>
    <cellStyle name="Título 1" xfId="39" xr:uid="{00000000-0005-0000-0000-000029000000}"/>
    <cellStyle name="Título 2" xfId="40" xr:uid="{00000000-0005-0000-0000-00002A000000}"/>
    <cellStyle name="Título 3" xfId="41" xr:uid="{00000000-0005-0000-0000-00002B000000}"/>
    <cellStyle name="Título 4" xfId="42" xr:uid="{00000000-0005-0000-0000-00002C000000}"/>
    <cellStyle name="Título_Consulta" xfId="43" xr:uid="{00000000-0005-0000-0000-00002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4</xdr:row>
      <xdr:rowOff>164307</xdr:rowOff>
    </xdr:from>
    <xdr:to>
      <xdr:col>2</xdr:col>
      <xdr:colOff>866776</xdr:colOff>
      <xdr:row>7</xdr:row>
      <xdr:rowOff>2382</xdr:rowOff>
    </xdr:to>
    <xdr:pic>
      <xdr:nvPicPr>
        <xdr:cNvPr id="6251" name="Picture 2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2045495"/>
          <a:ext cx="1390650" cy="4214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5"/>
  <sheetViews>
    <sheetView tabSelected="1" view="pageBreakPreview" zoomScale="70" zoomScaleNormal="70" zoomScaleSheetLayoutView="70" workbookViewId="0">
      <selection activeCell="H3" sqref="H3"/>
    </sheetView>
  </sheetViews>
  <sheetFormatPr defaultColWidth="2.7109375" defaultRowHeight="15" x14ac:dyDescent="0.25"/>
  <cols>
    <col min="1" max="1" width="3.5703125" style="4" customWidth="1"/>
    <col min="2" max="2" width="9.28515625" style="5" bestFit="1" customWidth="1"/>
    <col min="3" max="3" width="17" style="6" customWidth="1"/>
    <col min="4" max="4" width="90.28515625" style="4" customWidth="1"/>
    <col min="5" max="5" width="5.42578125" style="4" customWidth="1"/>
    <col min="6" max="6" width="11" style="7" customWidth="1"/>
    <col min="7" max="7" width="10.5703125" style="7" bestFit="1" customWidth="1"/>
    <col min="8" max="8" width="16.5703125" style="7" bestFit="1" customWidth="1"/>
    <col min="9" max="9" width="25.28515625" style="8" customWidth="1"/>
    <col min="10" max="11" width="2.7109375" style="4"/>
    <col min="12" max="12" width="2.85546875" style="4" customWidth="1"/>
    <col min="13" max="16384" width="2.7109375" style="4"/>
  </cols>
  <sheetData>
    <row r="2" spans="2:10" ht="93.75" customHeight="1" thickBot="1" x14ac:dyDescent="0.3">
      <c r="B2" s="110" t="s">
        <v>124</v>
      </c>
      <c r="C2" s="110"/>
      <c r="D2" s="110"/>
      <c r="E2" s="110"/>
      <c r="F2" s="110"/>
      <c r="G2" s="110"/>
      <c r="H2" s="2"/>
      <c r="I2" s="3" t="s">
        <v>89</v>
      </c>
      <c r="J2" s="2"/>
    </row>
    <row r="3" spans="2:10" ht="23.25" customHeight="1" thickBot="1" x14ac:dyDescent="0.3">
      <c r="B3" s="110"/>
      <c r="C3" s="110"/>
      <c r="D3" s="110"/>
      <c r="E3" s="110"/>
      <c r="F3" s="110"/>
      <c r="G3" s="110"/>
      <c r="H3" s="2"/>
      <c r="I3" s="1"/>
      <c r="J3" s="2"/>
    </row>
    <row r="4" spans="2:10" ht="15.75" thickBot="1" x14ac:dyDescent="0.3"/>
    <row r="5" spans="2:10" x14ac:dyDescent="0.25">
      <c r="B5" s="123" t="s">
        <v>0</v>
      </c>
      <c r="C5" s="124"/>
      <c r="D5" s="111" t="s">
        <v>43</v>
      </c>
      <c r="E5" s="112"/>
      <c r="F5" s="113"/>
      <c r="G5" s="111" t="s">
        <v>87</v>
      </c>
      <c r="H5" s="112"/>
      <c r="I5" s="113"/>
    </row>
    <row r="6" spans="2:10" ht="15.75" thickBot="1" x14ac:dyDescent="0.3">
      <c r="B6" s="125"/>
      <c r="C6" s="126"/>
      <c r="D6" s="114"/>
      <c r="E6" s="115"/>
      <c r="F6" s="116"/>
      <c r="G6" s="114"/>
      <c r="H6" s="115"/>
      <c r="I6" s="116"/>
    </row>
    <row r="7" spans="2:10" x14ac:dyDescent="0.25">
      <c r="B7" s="125"/>
      <c r="C7" s="126"/>
      <c r="D7" s="127" t="s">
        <v>101</v>
      </c>
      <c r="E7" s="128"/>
      <c r="F7" s="129"/>
      <c r="G7" s="117" t="s">
        <v>88</v>
      </c>
      <c r="H7" s="118"/>
      <c r="I7" s="121" t="s">
        <v>44</v>
      </c>
    </row>
    <row r="8" spans="2:10" ht="15.75" thickBot="1" x14ac:dyDescent="0.3">
      <c r="B8" s="125"/>
      <c r="C8" s="126"/>
      <c r="D8" s="130"/>
      <c r="E8" s="131"/>
      <c r="F8" s="132"/>
      <c r="G8" s="119"/>
      <c r="H8" s="120"/>
      <c r="I8" s="122"/>
    </row>
    <row r="9" spans="2:10" x14ac:dyDescent="0.25">
      <c r="B9" s="136" t="s">
        <v>1</v>
      </c>
      <c r="C9" s="137"/>
      <c r="D9" s="130"/>
      <c r="E9" s="131"/>
      <c r="F9" s="132"/>
      <c r="G9" s="9"/>
      <c r="H9" s="10"/>
      <c r="I9" s="11"/>
    </row>
    <row r="10" spans="2:10" ht="15.75" thickBot="1" x14ac:dyDescent="0.3">
      <c r="B10" s="138"/>
      <c r="C10" s="139"/>
      <c r="D10" s="133"/>
      <c r="E10" s="134"/>
      <c r="F10" s="135"/>
      <c r="G10" s="12"/>
      <c r="H10" s="13"/>
      <c r="I10" s="14"/>
    </row>
    <row r="11" spans="2:10" s="15" customFormat="1" ht="22.5" customHeight="1" thickBot="1" x14ac:dyDescent="0.3">
      <c r="B11" s="159" t="s">
        <v>45</v>
      </c>
      <c r="C11" s="160"/>
      <c r="D11" s="161"/>
      <c r="E11" s="162" t="s">
        <v>65</v>
      </c>
      <c r="F11" s="160"/>
      <c r="G11" s="160"/>
      <c r="H11" s="160"/>
      <c r="I11" s="163"/>
    </row>
    <row r="12" spans="2:10" s="15" customFormat="1" ht="15.75" x14ac:dyDescent="0.25">
      <c r="B12" s="172" t="s">
        <v>100</v>
      </c>
      <c r="C12" s="173"/>
      <c r="D12" s="173"/>
      <c r="E12" s="142"/>
      <c r="F12" s="143"/>
      <c r="G12" s="143"/>
      <c r="H12" s="143"/>
      <c r="I12" s="144"/>
    </row>
    <row r="13" spans="2:10" s="15" customFormat="1" ht="15.75" x14ac:dyDescent="0.25">
      <c r="B13" s="174"/>
      <c r="C13" s="175"/>
      <c r="D13" s="175"/>
      <c r="E13" s="145"/>
      <c r="F13" s="146"/>
      <c r="G13" s="146"/>
      <c r="H13" s="146"/>
      <c r="I13" s="147"/>
    </row>
    <row r="14" spans="2:10" s="15" customFormat="1" ht="16.5" thickBot="1" x14ac:dyDescent="0.3">
      <c r="B14" s="176"/>
      <c r="C14" s="177"/>
      <c r="D14" s="177"/>
      <c r="E14" s="148"/>
      <c r="F14" s="149"/>
      <c r="G14" s="149"/>
      <c r="H14" s="149"/>
      <c r="I14" s="150"/>
    </row>
    <row r="15" spans="2:10" s="15" customFormat="1" ht="15.75" x14ac:dyDescent="0.25">
      <c r="B15" s="178" t="s">
        <v>2</v>
      </c>
      <c r="C15" s="180" t="s">
        <v>3</v>
      </c>
      <c r="D15" s="181"/>
      <c r="E15" s="140" t="s">
        <v>4</v>
      </c>
      <c r="F15" s="17"/>
      <c r="G15" s="16" t="s">
        <v>82</v>
      </c>
      <c r="H15" s="16" t="s">
        <v>5</v>
      </c>
      <c r="I15" s="18" t="s">
        <v>83</v>
      </c>
    </row>
    <row r="16" spans="2:10" s="15" customFormat="1" ht="15.75" x14ac:dyDescent="0.25">
      <c r="B16" s="179"/>
      <c r="C16" s="182"/>
      <c r="D16" s="183"/>
      <c r="E16" s="141"/>
      <c r="F16" s="20" t="s">
        <v>46</v>
      </c>
      <c r="G16" s="19" t="s">
        <v>84</v>
      </c>
      <c r="H16" s="19" t="s">
        <v>62</v>
      </c>
      <c r="I16" s="21" t="s">
        <v>85</v>
      </c>
    </row>
    <row r="17" spans="2:9" s="15" customFormat="1" ht="16.5" thickBot="1" x14ac:dyDescent="0.3">
      <c r="B17" s="179"/>
      <c r="C17" s="182"/>
      <c r="D17" s="183"/>
      <c r="E17" s="141"/>
      <c r="F17" s="20" t="s">
        <v>47</v>
      </c>
      <c r="G17" s="19" t="s">
        <v>6</v>
      </c>
      <c r="H17" s="19" t="s">
        <v>63</v>
      </c>
      <c r="I17" s="21" t="s">
        <v>86</v>
      </c>
    </row>
    <row r="18" spans="2:9" s="27" customFormat="1" ht="50.1" customHeight="1" x14ac:dyDescent="0.2">
      <c r="B18" s="22">
        <v>1</v>
      </c>
      <c r="C18" s="157" t="s">
        <v>102</v>
      </c>
      <c r="D18" s="158"/>
      <c r="E18" s="23"/>
      <c r="F18" s="24"/>
      <c r="G18" s="25"/>
      <c r="H18" s="25"/>
      <c r="I18" s="26"/>
    </row>
    <row r="19" spans="2:9" s="32" customFormat="1" ht="15.75" x14ac:dyDescent="0.2">
      <c r="B19" s="28" t="s">
        <v>7</v>
      </c>
      <c r="C19" s="151" t="s">
        <v>42</v>
      </c>
      <c r="D19" s="152"/>
      <c r="E19" s="30" t="s">
        <v>8</v>
      </c>
      <c r="F19" s="88">
        <v>5160</v>
      </c>
      <c r="G19" s="89">
        <v>1.1293967482258827</v>
      </c>
      <c r="H19" s="90">
        <f>TRUNC(($I$3*G19)/(100*F19),2)</f>
        <v>0</v>
      </c>
      <c r="I19" s="31">
        <f>TRUNC(F19*H19,2)</f>
        <v>0</v>
      </c>
    </row>
    <row r="20" spans="2:9" s="32" customFormat="1" ht="15.75" x14ac:dyDescent="0.2">
      <c r="B20" s="28" t="s">
        <v>113</v>
      </c>
      <c r="C20" s="109" t="s">
        <v>103</v>
      </c>
      <c r="D20" s="108"/>
      <c r="E20" s="30" t="s">
        <v>8</v>
      </c>
      <c r="F20" s="88">
        <v>5160</v>
      </c>
      <c r="G20" s="89">
        <v>1.0642760764796759</v>
      </c>
      <c r="H20" s="90">
        <f t="shared" ref="H20:H21" si="0">TRUNC(($I$3*G20)/(100*F20),2)</f>
        <v>0</v>
      </c>
      <c r="I20" s="31">
        <f t="shared" ref="I20:I21" si="1">TRUNC(F20*H20,2)</f>
        <v>0</v>
      </c>
    </row>
    <row r="21" spans="2:9" s="32" customFormat="1" ht="15.75" x14ac:dyDescent="0.2">
      <c r="B21" s="28" t="s">
        <v>114</v>
      </c>
      <c r="C21" s="109" t="s">
        <v>115</v>
      </c>
      <c r="D21" s="108"/>
      <c r="E21" s="30" t="s">
        <v>4</v>
      </c>
      <c r="F21" s="88">
        <v>1</v>
      </c>
      <c r="G21" s="89">
        <v>5.4903313576025237E-2</v>
      </c>
      <c r="H21" s="90">
        <f t="shared" si="0"/>
        <v>0</v>
      </c>
      <c r="I21" s="31">
        <f t="shared" si="1"/>
        <v>0</v>
      </c>
    </row>
    <row r="22" spans="2:9" s="32" customFormat="1" ht="9.9499999999999993" customHeight="1" x14ac:dyDescent="0.2">
      <c r="B22" s="34"/>
      <c r="C22" s="151"/>
      <c r="D22" s="152"/>
      <c r="E22" s="30"/>
      <c r="F22" s="88"/>
      <c r="G22" s="89"/>
      <c r="H22" s="90"/>
      <c r="I22" s="31"/>
    </row>
    <row r="23" spans="2:9" s="32" customFormat="1" ht="35.1" customHeight="1" x14ac:dyDescent="0.2">
      <c r="B23" s="34">
        <v>2</v>
      </c>
      <c r="C23" s="153" t="s">
        <v>75</v>
      </c>
      <c r="D23" s="154"/>
      <c r="E23" s="30" t="s">
        <v>4</v>
      </c>
      <c r="F23" s="88">
        <v>1</v>
      </c>
      <c r="G23" s="89">
        <v>1.3669095262801361</v>
      </c>
      <c r="H23" s="91">
        <f>TRUNC(0.04*SUM($I$29:$I$32),2)</f>
        <v>0</v>
      </c>
      <c r="I23" s="31">
        <f t="shared" ref="I23" si="2">TRUNC(F23*H23,2)</f>
        <v>0</v>
      </c>
    </row>
    <row r="24" spans="2:9" s="32" customFormat="1" ht="9.9499999999999993" customHeight="1" x14ac:dyDescent="0.2">
      <c r="B24" s="33"/>
      <c r="C24" s="151"/>
      <c r="D24" s="152"/>
      <c r="E24" s="30"/>
      <c r="F24" s="88"/>
      <c r="G24" s="89"/>
      <c r="H24" s="90"/>
      <c r="I24" s="31"/>
    </row>
    <row r="25" spans="2:9" s="27" customFormat="1" ht="15.75" x14ac:dyDescent="0.2">
      <c r="B25" s="34">
        <v>3</v>
      </c>
      <c r="C25" s="153" t="s">
        <v>76</v>
      </c>
      <c r="D25" s="154"/>
      <c r="E25" s="35"/>
      <c r="F25" s="92"/>
      <c r="G25" s="89"/>
      <c r="H25" s="93"/>
      <c r="I25" s="36"/>
    </row>
    <row r="26" spans="2:9" s="32" customFormat="1" ht="9.9499999999999993" customHeight="1" x14ac:dyDescent="0.2">
      <c r="B26" s="33"/>
      <c r="C26" s="151"/>
      <c r="D26" s="152"/>
      <c r="E26" s="30"/>
      <c r="F26" s="88"/>
      <c r="G26" s="89"/>
      <c r="H26" s="90"/>
      <c r="I26" s="31"/>
    </row>
    <row r="27" spans="2:9" s="27" customFormat="1" ht="15.75" x14ac:dyDescent="0.2">
      <c r="B27" s="34">
        <v>4</v>
      </c>
      <c r="C27" s="153" t="s">
        <v>66</v>
      </c>
      <c r="D27" s="154"/>
      <c r="E27" s="37"/>
      <c r="F27" s="92"/>
      <c r="G27" s="89"/>
      <c r="H27" s="93"/>
      <c r="I27" s="36"/>
    </row>
    <row r="28" spans="2:9" s="32" customFormat="1" ht="15.75" x14ac:dyDescent="0.2">
      <c r="B28" s="33" t="s">
        <v>9</v>
      </c>
      <c r="C28" s="155" t="s">
        <v>104</v>
      </c>
      <c r="D28" s="156"/>
      <c r="E28" s="30"/>
      <c r="F28" s="88"/>
      <c r="G28" s="89"/>
      <c r="H28" s="90"/>
      <c r="I28" s="31"/>
    </row>
    <row r="29" spans="2:9" s="32" customFormat="1" ht="15.75" x14ac:dyDescent="0.2">
      <c r="B29" s="33" t="s">
        <v>10</v>
      </c>
      <c r="C29" s="155" t="s">
        <v>105</v>
      </c>
      <c r="D29" s="156"/>
      <c r="E29" s="30" t="s">
        <v>8</v>
      </c>
      <c r="F29" s="88">
        <v>4000</v>
      </c>
      <c r="G29" s="89">
        <v>25.122781115526337</v>
      </c>
      <c r="H29" s="90">
        <f t="shared" ref="H29" si="3">TRUNC(($I$3*G29)/(100*F29),2)</f>
        <v>0</v>
      </c>
      <c r="I29" s="31">
        <f t="shared" ref="I29" si="4">TRUNC(F29*H29,2)</f>
        <v>0</v>
      </c>
    </row>
    <row r="30" spans="2:9" s="32" customFormat="1" ht="9.9499999999999993" customHeight="1" x14ac:dyDescent="0.2">
      <c r="B30" s="33"/>
      <c r="C30" s="155"/>
      <c r="D30" s="156"/>
      <c r="E30" s="30"/>
      <c r="F30" s="88"/>
      <c r="G30" s="89"/>
      <c r="H30" s="90"/>
      <c r="I30" s="31"/>
    </row>
    <row r="31" spans="2:9" s="32" customFormat="1" ht="15.75" x14ac:dyDescent="0.2">
      <c r="B31" s="33" t="s">
        <v>11</v>
      </c>
      <c r="C31" s="155" t="s">
        <v>79</v>
      </c>
      <c r="D31" s="156"/>
      <c r="E31" s="30"/>
      <c r="F31" s="88"/>
      <c r="G31" s="89"/>
      <c r="H31" s="90"/>
      <c r="I31" s="31"/>
    </row>
    <row r="32" spans="2:9" s="32" customFormat="1" ht="15.75" x14ac:dyDescent="0.2">
      <c r="B32" s="33" t="s">
        <v>95</v>
      </c>
      <c r="C32" s="155" t="s">
        <v>105</v>
      </c>
      <c r="D32" s="156"/>
      <c r="E32" s="30" t="s">
        <v>8</v>
      </c>
      <c r="F32" s="88">
        <v>1160</v>
      </c>
      <c r="G32" s="89">
        <v>9.0499570414770663</v>
      </c>
      <c r="H32" s="90">
        <f t="shared" ref="H32" si="5">TRUNC(($I$3*G32)/(100*F32),2)</f>
        <v>0</v>
      </c>
      <c r="I32" s="31">
        <f t="shared" ref="I32" si="6">TRUNC(F32*H32,2)</f>
        <v>0</v>
      </c>
    </row>
    <row r="33" spans="2:9" s="32" customFormat="1" ht="9.9499999999999993" customHeight="1" x14ac:dyDescent="0.2">
      <c r="B33" s="33"/>
      <c r="C33" s="151"/>
      <c r="D33" s="152"/>
      <c r="E33" s="30"/>
      <c r="F33" s="88"/>
      <c r="G33" s="89"/>
      <c r="H33" s="91"/>
      <c r="I33" s="31"/>
    </row>
    <row r="34" spans="2:9" s="27" customFormat="1" ht="15.75" x14ac:dyDescent="0.2">
      <c r="B34" s="34">
        <v>5</v>
      </c>
      <c r="C34" s="153" t="s">
        <v>80</v>
      </c>
      <c r="D34" s="154"/>
      <c r="E34" s="37"/>
      <c r="F34" s="92"/>
      <c r="G34" s="89"/>
      <c r="H34" s="93"/>
      <c r="I34" s="36"/>
    </row>
    <row r="35" spans="2:9" s="32" customFormat="1" ht="15.75" customHeight="1" x14ac:dyDescent="0.2">
      <c r="B35" s="33" t="s">
        <v>12</v>
      </c>
      <c r="C35" s="151" t="s">
        <v>15</v>
      </c>
      <c r="D35" s="152"/>
      <c r="E35" s="30"/>
      <c r="F35" s="88"/>
      <c r="G35" s="89"/>
      <c r="H35" s="90"/>
      <c r="I35" s="31"/>
    </row>
    <row r="36" spans="2:9" s="32" customFormat="1" ht="15.75" customHeight="1" x14ac:dyDescent="0.2">
      <c r="B36" s="33" t="s">
        <v>49</v>
      </c>
      <c r="C36" s="151" t="s">
        <v>106</v>
      </c>
      <c r="D36" s="152"/>
      <c r="E36" s="80"/>
      <c r="F36" s="94"/>
      <c r="G36" s="89"/>
      <c r="H36" s="90"/>
      <c r="I36" s="31"/>
    </row>
    <row r="37" spans="2:9" s="32" customFormat="1" ht="15.75" customHeight="1" x14ac:dyDescent="0.2">
      <c r="B37" s="33" t="s">
        <v>107</v>
      </c>
      <c r="C37" s="109" t="s">
        <v>108</v>
      </c>
      <c r="D37" s="108"/>
      <c r="E37" s="30" t="s">
        <v>16</v>
      </c>
      <c r="F37" s="88">
        <v>3500</v>
      </c>
      <c r="G37" s="89">
        <v>4.3222620961508573</v>
      </c>
      <c r="H37" s="90">
        <f>TRUNC(($I$3*G37)/(100*F37),2)</f>
        <v>0</v>
      </c>
      <c r="I37" s="31">
        <f t="shared" ref="I37:I38" si="7">TRUNC(F37*H37,2)</f>
        <v>0</v>
      </c>
    </row>
    <row r="38" spans="2:9" s="32" customFormat="1" ht="15.75" customHeight="1" x14ac:dyDescent="0.2">
      <c r="B38" s="33" t="s">
        <v>109</v>
      </c>
      <c r="C38" s="109" t="s">
        <v>110</v>
      </c>
      <c r="D38" s="108"/>
      <c r="E38" s="30" t="s">
        <v>16</v>
      </c>
      <c r="F38" s="88">
        <v>500</v>
      </c>
      <c r="G38" s="89">
        <v>0.90482495911234828</v>
      </c>
      <c r="H38" s="90">
        <f>TRUNC(($I$3*G38)/(100*F38),2)</f>
        <v>0</v>
      </c>
      <c r="I38" s="31">
        <f t="shared" si="7"/>
        <v>0</v>
      </c>
    </row>
    <row r="39" spans="2:9" s="32" customFormat="1" ht="15.6" customHeight="1" x14ac:dyDescent="0.2">
      <c r="B39" s="33" t="s">
        <v>50</v>
      </c>
      <c r="C39" s="151" t="s">
        <v>76</v>
      </c>
      <c r="D39" s="152"/>
      <c r="E39" s="30"/>
      <c r="F39" s="88"/>
      <c r="G39" s="89"/>
      <c r="H39" s="90"/>
      <c r="I39" s="31"/>
    </row>
    <row r="40" spans="2:9" s="32" customFormat="1" ht="15.75" customHeight="1" x14ac:dyDescent="0.2">
      <c r="B40" s="33" t="s">
        <v>51</v>
      </c>
      <c r="C40" s="151" t="s">
        <v>17</v>
      </c>
      <c r="D40" s="152"/>
      <c r="E40" s="30" t="s">
        <v>16</v>
      </c>
      <c r="F40" s="88">
        <v>4000</v>
      </c>
      <c r="G40" s="89">
        <v>9.9239984029103283</v>
      </c>
      <c r="H40" s="90">
        <f t="shared" ref="H40:H44" si="8">TRUNC(($I$3*G40)/(100*F40),2)</f>
        <v>0</v>
      </c>
      <c r="I40" s="31">
        <f t="shared" ref="I40:I44" si="9">TRUNC(F40*H40,2)</f>
        <v>0</v>
      </c>
    </row>
    <row r="41" spans="2:9" s="32" customFormat="1" ht="15.75" customHeight="1" x14ac:dyDescent="0.2">
      <c r="B41" s="33" t="s">
        <v>52</v>
      </c>
      <c r="C41" s="151" t="s">
        <v>18</v>
      </c>
      <c r="D41" s="152"/>
      <c r="E41" s="30" t="s">
        <v>16</v>
      </c>
      <c r="F41" s="88">
        <v>500</v>
      </c>
      <c r="G41" s="89">
        <v>0.89913345793373933</v>
      </c>
      <c r="H41" s="90">
        <f t="shared" si="8"/>
        <v>0</v>
      </c>
      <c r="I41" s="31">
        <f t="shared" si="9"/>
        <v>0</v>
      </c>
    </row>
    <row r="42" spans="2:9" s="32" customFormat="1" ht="15.75" customHeight="1" x14ac:dyDescent="0.2">
      <c r="B42" s="33" t="s">
        <v>53</v>
      </c>
      <c r="C42" s="151" t="s">
        <v>19</v>
      </c>
      <c r="D42" s="152"/>
      <c r="E42" s="30" t="s">
        <v>16</v>
      </c>
      <c r="F42" s="88">
        <v>400</v>
      </c>
      <c r="G42" s="89">
        <v>0.47922439923888249</v>
      </c>
      <c r="H42" s="90">
        <f t="shared" si="8"/>
        <v>0</v>
      </c>
      <c r="I42" s="31">
        <f t="shared" si="9"/>
        <v>0</v>
      </c>
    </row>
    <row r="43" spans="2:9" s="32" customFormat="1" ht="15.75" x14ac:dyDescent="0.2">
      <c r="B43" s="33" t="s">
        <v>54</v>
      </c>
      <c r="C43" s="151" t="s">
        <v>76</v>
      </c>
      <c r="D43" s="152"/>
      <c r="E43" s="30"/>
      <c r="F43" s="88"/>
      <c r="G43" s="89"/>
      <c r="H43" s="90"/>
      <c r="I43" s="31"/>
    </row>
    <row r="44" spans="2:9" s="32" customFormat="1" ht="15.75" customHeight="1" x14ac:dyDescent="0.2">
      <c r="B44" s="33" t="s">
        <v>67</v>
      </c>
      <c r="C44" s="151" t="s">
        <v>68</v>
      </c>
      <c r="D44" s="152"/>
      <c r="E44" s="30" t="s">
        <v>8</v>
      </c>
      <c r="F44" s="88">
        <v>500</v>
      </c>
      <c r="G44" s="89">
        <v>1.3993050560756328</v>
      </c>
      <c r="H44" s="90">
        <f t="shared" si="8"/>
        <v>0</v>
      </c>
      <c r="I44" s="31">
        <f t="shared" si="9"/>
        <v>0</v>
      </c>
    </row>
    <row r="45" spans="2:9" s="32" customFormat="1" ht="9.9499999999999993" customHeight="1" x14ac:dyDescent="0.2">
      <c r="B45" s="33"/>
      <c r="C45" s="151"/>
      <c r="D45" s="152"/>
      <c r="E45" s="30"/>
      <c r="F45" s="88"/>
      <c r="G45" s="89"/>
      <c r="H45" s="90"/>
      <c r="I45" s="31"/>
    </row>
    <row r="46" spans="2:9" s="32" customFormat="1" ht="15.75" x14ac:dyDescent="0.2">
      <c r="B46" s="33" t="s">
        <v>13</v>
      </c>
      <c r="C46" s="151" t="s">
        <v>69</v>
      </c>
      <c r="D46" s="152"/>
      <c r="E46" s="30"/>
      <c r="F46" s="88"/>
      <c r="G46" s="89"/>
      <c r="H46" s="90"/>
      <c r="I46" s="31"/>
    </row>
    <row r="47" spans="2:9" s="32" customFormat="1" ht="15.75" x14ac:dyDescent="0.2">
      <c r="B47" s="33" t="s">
        <v>55</v>
      </c>
      <c r="C47" s="151" t="s">
        <v>21</v>
      </c>
      <c r="D47" s="152"/>
      <c r="E47" s="30" t="s">
        <v>8</v>
      </c>
      <c r="F47" s="88">
        <v>500</v>
      </c>
      <c r="G47" s="89">
        <v>0.3933940868997281</v>
      </c>
      <c r="H47" s="90">
        <f t="shared" ref="H47:H49" si="10">TRUNC(($I$3*G47)/(100*F47),2)</f>
        <v>0</v>
      </c>
      <c r="I47" s="31">
        <f>TRUNC(F47*H47,2)</f>
        <v>0</v>
      </c>
    </row>
    <row r="48" spans="2:9" s="32" customFormat="1" ht="15.75" x14ac:dyDescent="0.2">
      <c r="B48" s="33" t="s">
        <v>56</v>
      </c>
      <c r="C48" s="151" t="s">
        <v>22</v>
      </c>
      <c r="D48" s="152"/>
      <c r="E48" s="30" t="s">
        <v>16</v>
      </c>
      <c r="F48" s="88">
        <v>200</v>
      </c>
      <c r="G48" s="89">
        <v>7.4113243608409221E-2</v>
      </c>
      <c r="H48" s="90">
        <f t="shared" si="10"/>
        <v>0</v>
      </c>
      <c r="I48" s="31">
        <f>TRUNC(F48*H48,2)</f>
        <v>0</v>
      </c>
    </row>
    <row r="49" spans="2:9" s="32" customFormat="1" ht="15.75" x14ac:dyDescent="0.2">
      <c r="B49" s="33" t="s">
        <v>93</v>
      </c>
      <c r="C49" s="151" t="s">
        <v>94</v>
      </c>
      <c r="D49" s="152"/>
      <c r="E49" s="30" t="s">
        <v>16</v>
      </c>
      <c r="F49" s="88">
        <v>500</v>
      </c>
      <c r="G49" s="89">
        <v>7.2381047597528211E-2</v>
      </c>
      <c r="H49" s="90">
        <f t="shared" si="10"/>
        <v>0</v>
      </c>
      <c r="I49" s="31">
        <f>TRUNC(F49*H49,2)</f>
        <v>0</v>
      </c>
    </row>
    <row r="50" spans="2:9" s="32" customFormat="1" ht="9.9499999999999993" customHeight="1" x14ac:dyDescent="0.2">
      <c r="B50" s="33"/>
      <c r="C50" s="151"/>
      <c r="D50" s="152"/>
      <c r="E50" s="30"/>
      <c r="F50" s="88"/>
      <c r="G50" s="89"/>
      <c r="H50" s="90"/>
      <c r="I50" s="31"/>
    </row>
    <row r="51" spans="2:9" s="32" customFormat="1" ht="15.75" x14ac:dyDescent="0.2">
      <c r="B51" s="33" t="s">
        <v>57</v>
      </c>
      <c r="C51" s="151" t="s">
        <v>25</v>
      </c>
      <c r="D51" s="152"/>
      <c r="E51" s="30"/>
      <c r="F51" s="88"/>
      <c r="G51" s="89"/>
      <c r="H51" s="90"/>
      <c r="I51" s="31"/>
    </row>
    <row r="52" spans="2:9" s="32" customFormat="1" ht="15.75" x14ac:dyDescent="0.2">
      <c r="B52" s="33" t="s">
        <v>58</v>
      </c>
      <c r="C52" s="151" t="s">
        <v>26</v>
      </c>
      <c r="D52" s="152"/>
      <c r="E52" s="30" t="s">
        <v>16</v>
      </c>
      <c r="F52" s="88">
        <v>20</v>
      </c>
      <c r="G52" s="89">
        <v>1.7485281446978949E-2</v>
      </c>
      <c r="H52" s="90">
        <f t="shared" ref="H52" si="11">TRUNC(($I$3*G52)/(100*F52),2)</f>
        <v>0</v>
      </c>
      <c r="I52" s="31">
        <f>TRUNC(F52*H52,2)</f>
        <v>0</v>
      </c>
    </row>
    <row r="53" spans="2:9" s="32" customFormat="1" ht="9.9499999999999993" customHeight="1" x14ac:dyDescent="0.2">
      <c r="B53" s="33"/>
      <c r="C53" s="151"/>
      <c r="D53" s="152"/>
      <c r="E53" s="30"/>
      <c r="F53" s="88"/>
      <c r="G53" s="89"/>
      <c r="H53" s="90"/>
      <c r="I53" s="31"/>
    </row>
    <row r="54" spans="2:9" s="27" customFormat="1" ht="15.75" x14ac:dyDescent="0.2">
      <c r="B54" s="34">
        <v>6</v>
      </c>
      <c r="C54" s="153" t="s">
        <v>77</v>
      </c>
      <c r="D54" s="154"/>
      <c r="E54" s="37"/>
      <c r="F54" s="92"/>
      <c r="G54" s="89"/>
      <c r="H54" s="93"/>
      <c r="I54" s="36"/>
    </row>
    <row r="55" spans="2:9" s="32" customFormat="1" ht="15.75" x14ac:dyDescent="0.2">
      <c r="B55" s="33" t="s">
        <v>14</v>
      </c>
      <c r="C55" s="155" t="s">
        <v>29</v>
      </c>
      <c r="D55" s="156"/>
      <c r="E55" s="30" t="s">
        <v>23</v>
      </c>
      <c r="F55" s="88">
        <v>3000</v>
      </c>
      <c r="G55" s="89">
        <v>21.860561113891421</v>
      </c>
      <c r="H55" s="90">
        <f t="shared" ref="H55:H58" si="12">TRUNC(($I$3*G55)/(100*F55),2)</f>
        <v>0</v>
      </c>
      <c r="I55" s="31">
        <f>TRUNC(F55*H55,2)</f>
        <v>0</v>
      </c>
    </row>
    <row r="56" spans="2:9" s="32" customFormat="1" ht="15.75" x14ac:dyDescent="0.2">
      <c r="B56" s="33" t="s">
        <v>20</v>
      </c>
      <c r="C56" s="155" t="s">
        <v>96</v>
      </c>
      <c r="D56" s="156"/>
      <c r="E56" s="30" t="s">
        <v>23</v>
      </c>
      <c r="F56" s="88">
        <v>50</v>
      </c>
      <c r="G56" s="89">
        <v>0.85388602356379728</v>
      </c>
      <c r="H56" s="90">
        <f t="shared" si="12"/>
        <v>0</v>
      </c>
      <c r="I56" s="31">
        <f>TRUNC(F56*H56,2)</f>
        <v>0</v>
      </c>
    </row>
    <row r="57" spans="2:9" s="32" customFormat="1" ht="15.6" customHeight="1" x14ac:dyDescent="0.2">
      <c r="B57" s="33" t="s">
        <v>24</v>
      </c>
      <c r="C57" s="155" t="s">
        <v>97</v>
      </c>
      <c r="D57" s="156"/>
      <c r="E57" s="30" t="s">
        <v>23</v>
      </c>
      <c r="F57" s="88">
        <v>25</v>
      </c>
      <c r="G57" s="89">
        <v>0.25335531904148473</v>
      </c>
      <c r="H57" s="90">
        <f t="shared" si="12"/>
        <v>0</v>
      </c>
      <c r="I57" s="31">
        <f>TRUNC(F57*H57,2)</f>
        <v>0</v>
      </c>
    </row>
    <row r="58" spans="2:9" s="32" customFormat="1" ht="15.75" x14ac:dyDescent="0.2">
      <c r="B58" s="33" t="s">
        <v>90</v>
      </c>
      <c r="C58" s="155" t="s">
        <v>91</v>
      </c>
      <c r="D58" s="156"/>
      <c r="E58" s="30" t="s">
        <v>23</v>
      </c>
      <c r="F58" s="88">
        <v>125</v>
      </c>
      <c r="G58" s="89">
        <v>2.6346701325500268</v>
      </c>
      <c r="H58" s="90">
        <f t="shared" si="12"/>
        <v>0</v>
      </c>
      <c r="I58" s="31">
        <f>TRUNC(F58*H58,2)</f>
        <v>0</v>
      </c>
    </row>
    <row r="59" spans="2:9" s="32" customFormat="1" ht="9.9499999999999993" customHeight="1" x14ac:dyDescent="0.2">
      <c r="B59" s="33"/>
      <c r="C59" s="151"/>
      <c r="D59" s="152"/>
      <c r="E59" s="30"/>
      <c r="F59" s="88"/>
      <c r="G59" s="89"/>
      <c r="H59" s="90"/>
      <c r="I59" s="31"/>
    </row>
    <row r="60" spans="2:9" s="27" customFormat="1" ht="35.1" customHeight="1" x14ac:dyDescent="0.2">
      <c r="B60" s="34">
        <v>7</v>
      </c>
      <c r="C60" s="153" t="s">
        <v>78</v>
      </c>
      <c r="D60" s="154"/>
      <c r="E60" s="37"/>
      <c r="F60" s="92"/>
      <c r="G60" s="89"/>
      <c r="H60" s="93"/>
      <c r="I60" s="36"/>
    </row>
    <row r="61" spans="2:9" s="32" customFormat="1" ht="35.1" customHeight="1" x14ac:dyDescent="0.2">
      <c r="B61" s="84" t="s">
        <v>28</v>
      </c>
      <c r="C61" s="155" t="s">
        <v>92</v>
      </c>
      <c r="D61" s="156"/>
      <c r="E61" s="30"/>
      <c r="F61" s="95"/>
      <c r="G61" s="89"/>
      <c r="H61" s="90"/>
      <c r="I61" s="31"/>
    </row>
    <row r="62" spans="2:9" s="32" customFormat="1" ht="15.75" x14ac:dyDescent="0.2">
      <c r="B62" s="84" t="s">
        <v>59</v>
      </c>
      <c r="C62" s="155" t="s">
        <v>105</v>
      </c>
      <c r="D62" s="156"/>
      <c r="E62" s="30" t="s">
        <v>4</v>
      </c>
      <c r="F62" s="88">
        <v>2</v>
      </c>
      <c r="G62" s="89">
        <v>0.64499753713277963</v>
      </c>
      <c r="H62" s="90">
        <f t="shared" ref="H62" si="13">TRUNC(($I$3*G62)/(100*F62),2)</f>
        <v>0</v>
      </c>
      <c r="I62" s="31">
        <f t="shared" ref="I62" si="14">TRUNC(F62*H62,2)</f>
        <v>0</v>
      </c>
    </row>
    <row r="63" spans="2:9" s="32" customFormat="1" ht="9.9499999999999993" customHeight="1" x14ac:dyDescent="0.2">
      <c r="B63" s="84"/>
      <c r="C63" s="155"/>
      <c r="D63" s="156"/>
      <c r="E63" s="30"/>
      <c r="F63" s="95"/>
      <c r="G63" s="89"/>
      <c r="H63" s="90"/>
      <c r="I63" s="31"/>
    </row>
    <row r="64" spans="2:9" s="32" customFormat="1" ht="15.75" x14ac:dyDescent="0.2">
      <c r="B64" s="84" t="s">
        <v>30</v>
      </c>
      <c r="C64" s="155" t="s">
        <v>70</v>
      </c>
      <c r="D64" s="156"/>
      <c r="E64" s="30" t="s">
        <v>4</v>
      </c>
      <c r="F64" s="88">
        <v>2</v>
      </c>
      <c r="G64" s="89">
        <v>7.1596115348026124E-2</v>
      </c>
      <c r="H64" s="90">
        <f t="shared" ref="H64" si="15">TRUNC(($I$3*G64)/(100*F64),2)</f>
        <v>0</v>
      </c>
      <c r="I64" s="31">
        <f>TRUNC(F64*H64,2)</f>
        <v>0</v>
      </c>
    </row>
    <row r="65" spans="2:9" s="32" customFormat="1" ht="9.9499999999999993" customHeight="1" x14ac:dyDescent="0.2">
      <c r="B65" s="84"/>
      <c r="C65" s="155"/>
      <c r="D65" s="156"/>
      <c r="E65" s="30"/>
      <c r="F65" s="95"/>
      <c r="G65" s="89"/>
      <c r="H65" s="90"/>
      <c r="I65" s="31"/>
    </row>
    <row r="66" spans="2:9" s="32" customFormat="1" ht="35.1" customHeight="1" x14ac:dyDescent="0.2">
      <c r="B66" s="34">
        <v>8</v>
      </c>
      <c r="C66" s="164" t="s">
        <v>111</v>
      </c>
      <c r="D66" s="165"/>
      <c r="E66" s="30"/>
      <c r="F66" s="88"/>
      <c r="G66" s="89"/>
      <c r="H66" s="96"/>
      <c r="I66" s="38"/>
    </row>
    <row r="67" spans="2:9" s="32" customFormat="1" ht="15.75" x14ac:dyDescent="0.2">
      <c r="B67" s="33" t="s">
        <v>99</v>
      </c>
      <c r="C67" s="155" t="s">
        <v>112</v>
      </c>
      <c r="D67" s="156"/>
      <c r="E67" s="30" t="s">
        <v>8</v>
      </c>
      <c r="F67" s="88">
        <v>4000</v>
      </c>
      <c r="G67" s="89">
        <v>11.521083124942626</v>
      </c>
      <c r="H67" s="90">
        <f t="shared" ref="H67" si="16">TRUNC(($I$3*G67)/(100*F67),2)</f>
        <v>0</v>
      </c>
      <c r="I67" s="31">
        <f t="shared" ref="I67" si="17">TRUNC(F67*H67,2)</f>
        <v>0</v>
      </c>
    </row>
    <row r="68" spans="2:9" s="32" customFormat="1" ht="15.75" x14ac:dyDescent="0.2">
      <c r="B68" s="83"/>
      <c r="C68" s="170"/>
      <c r="D68" s="171"/>
      <c r="E68" s="80"/>
      <c r="F68" s="94"/>
      <c r="G68" s="89"/>
      <c r="H68" s="90"/>
      <c r="I68" s="31"/>
    </row>
    <row r="69" spans="2:9" s="32" customFormat="1" ht="9.9499999999999993" customHeight="1" thickBot="1" x14ac:dyDescent="0.25">
      <c r="B69" s="39"/>
      <c r="C69" s="190"/>
      <c r="D69" s="191"/>
      <c r="E69" s="40"/>
      <c r="F69" s="97"/>
      <c r="G69" s="89">
        <v>0</v>
      </c>
      <c r="H69" s="98"/>
      <c r="I69" s="41"/>
    </row>
    <row r="70" spans="2:9" s="15" customFormat="1" ht="18.75" x14ac:dyDescent="0.25">
      <c r="B70" s="42"/>
      <c r="C70" s="166" t="s">
        <v>27</v>
      </c>
      <c r="D70" s="167"/>
      <c r="E70" s="43" t="s">
        <v>71</v>
      </c>
      <c r="F70" s="99"/>
      <c r="G70" s="100"/>
      <c r="H70" s="101"/>
      <c r="I70" s="192">
        <f>TRUNC(SUM($I$18:$I$69),2)</f>
        <v>0</v>
      </c>
    </row>
    <row r="71" spans="2:9" s="15" customFormat="1" ht="16.5" thickBot="1" x14ac:dyDescent="0.3">
      <c r="B71" s="44"/>
      <c r="C71" s="168"/>
      <c r="D71" s="169"/>
      <c r="E71" s="45"/>
      <c r="F71" s="102"/>
      <c r="G71" s="103"/>
      <c r="H71" s="104"/>
      <c r="I71" s="193"/>
    </row>
    <row r="72" spans="2:9" s="32" customFormat="1" ht="9.9499999999999993" customHeight="1" x14ac:dyDescent="0.2">
      <c r="B72" s="33"/>
      <c r="C72" s="151"/>
      <c r="D72" s="152"/>
      <c r="E72" s="30"/>
      <c r="F72" s="88"/>
      <c r="G72" s="89">
        <v>0</v>
      </c>
      <c r="H72" s="90"/>
      <c r="I72" s="31"/>
    </row>
    <row r="73" spans="2:9" s="27" customFormat="1" ht="35.1" customHeight="1" x14ac:dyDescent="0.2">
      <c r="B73" s="34">
        <v>9</v>
      </c>
      <c r="C73" s="153" t="s">
        <v>76</v>
      </c>
      <c r="D73" s="154"/>
      <c r="E73" s="37"/>
      <c r="F73" s="92"/>
      <c r="G73" s="89"/>
      <c r="H73" s="93"/>
      <c r="I73" s="36"/>
    </row>
    <row r="74" spans="2:9" s="32" customFormat="1" ht="9.9499999999999993" customHeight="1" x14ac:dyDescent="0.2">
      <c r="B74" s="46"/>
      <c r="C74" s="29"/>
      <c r="D74" s="47"/>
      <c r="E74" s="48"/>
      <c r="F74" s="105"/>
      <c r="G74" s="89">
        <v>0</v>
      </c>
      <c r="H74" s="106"/>
      <c r="I74" s="49"/>
    </row>
    <row r="75" spans="2:9" s="27" customFormat="1" ht="30" customHeight="1" x14ac:dyDescent="0.2">
      <c r="B75" s="50">
        <v>10</v>
      </c>
      <c r="C75" s="164" t="s">
        <v>76</v>
      </c>
      <c r="D75" s="165"/>
      <c r="E75" s="81"/>
      <c r="F75" s="107"/>
      <c r="G75" s="89"/>
      <c r="H75" s="93"/>
      <c r="I75" s="36"/>
    </row>
    <row r="76" spans="2:9" s="32" customFormat="1" ht="9.9499999999999993" customHeight="1" x14ac:dyDescent="0.2">
      <c r="B76" s="28"/>
      <c r="C76" s="151"/>
      <c r="D76" s="152"/>
      <c r="E76" s="30"/>
      <c r="F76" s="88"/>
      <c r="G76" s="89">
        <v>0</v>
      </c>
      <c r="H76" s="90"/>
      <c r="I76" s="31"/>
    </row>
    <row r="77" spans="2:9" s="27" customFormat="1" ht="15.75" x14ac:dyDescent="0.2">
      <c r="B77" s="50">
        <v>11</v>
      </c>
      <c r="C77" s="153" t="s">
        <v>116</v>
      </c>
      <c r="D77" s="154"/>
      <c r="E77" s="37"/>
      <c r="F77" s="92"/>
      <c r="G77" s="89"/>
      <c r="H77" s="93"/>
      <c r="I77" s="36"/>
    </row>
    <row r="78" spans="2:9" s="32" customFormat="1" ht="15.75" x14ac:dyDescent="0.2">
      <c r="B78" s="28" t="s">
        <v>31</v>
      </c>
      <c r="C78" s="151" t="s">
        <v>36</v>
      </c>
      <c r="D78" s="152"/>
      <c r="E78" s="30" t="s">
        <v>23</v>
      </c>
      <c r="F78" s="88">
        <v>200</v>
      </c>
      <c r="G78" s="89">
        <v>0.18232600297387622</v>
      </c>
      <c r="H78" s="90">
        <f t="shared" ref="H78:H80" si="18">TRUNC(($I$3*G78)/(100*F78),2)</f>
        <v>0</v>
      </c>
      <c r="I78" s="31">
        <f>TRUNC(F78*H78,2)</f>
        <v>0</v>
      </c>
    </row>
    <row r="79" spans="2:9" s="32" customFormat="1" ht="15.75" x14ac:dyDescent="0.2">
      <c r="B79" s="28" t="s">
        <v>32</v>
      </c>
      <c r="C79" s="151" t="s">
        <v>37</v>
      </c>
      <c r="D79" s="152"/>
      <c r="E79" s="30" t="s">
        <v>23</v>
      </c>
      <c r="F79" s="88">
        <v>500</v>
      </c>
      <c r="G79" s="89">
        <v>0.73364687475135637</v>
      </c>
      <c r="H79" s="90">
        <f t="shared" si="18"/>
        <v>0</v>
      </c>
      <c r="I79" s="31">
        <f>TRUNC(F79*H79,2)</f>
        <v>0</v>
      </c>
    </row>
    <row r="80" spans="2:9" s="32" customFormat="1" ht="15.75" x14ac:dyDescent="0.2">
      <c r="B80" s="28" t="s">
        <v>48</v>
      </c>
      <c r="C80" s="151" t="s">
        <v>38</v>
      </c>
      <c r="D80" s="152"/>
      <c r="E80" s="30" t="s">
        <v>23</v>
      </c>
      <c r="F80" s="88">
        <v>700</v>
      </c>
      <c r="G80" s="89">
        <v>0.38013041458783914</v>
      </c>
      <c r="H80" s="90">
        <f t="shared" si="18"/>
        <v>0</v>
      </c>
      <c r="I80" s="31">
        <f>TRUNC(F80*H80,2)</f>
        <v>0</v>
      </c>
    </row>
    <row r="81" spans="2:9" s="32" customFormat="1" ht="15.75" x14ac:dyDescent="0.2">
      <c r="B81" s="28" t="s">
        <v>60</v>
      </c>
      <c r="C81" s="151" t="s">
        <v>76</v>
      </c>
      <c r="D81" s="152"/>
      <c r="E81" s="80"/>
      <c r="F81" s="94"/>
      <c r="G81" s="89"/>
      <c r="H81" s="90"/>
      <c r="I81" s="31"/>
    </row>
    <row r="82" spans="2:9" s="32" customFormat="1" ht="15.75" x14ac:dyDescent="0.2">
      <c r="B82" s="28" t="s">
        <v>61</v>
      </c>
      <c r="C82" s="151" t="s">
        <v>39</v>
      </c>
      <c r="D82" s="152"/>
      <c r="E82" s="30" t="s">
        <v>23</v>
      </c>
      <c r="F82" s="88">
        <v>1700</v>
      </c>
      <c r="G82" s="89">
        <v>2.4462319522234703</v>
      </c>
      <c r="H82" s="90">
        <f t="shared" ref="H82" si="19">TRUNC(($I$3*G82)/(100*F82),2)</f>
        <v>0</v>
      </c>
      <c r="I82" s="31">
        <f>TRUNC(F82*H82,2)</f>
        <v>0</v>
      </c>
    </row>
    <row r="83" spans="2:9" s="32" customFormat="1" ht="9.9499999999999993" customHeight="1" x14ac:dyDescent="0.2">
      <c r="B83" s="28"/>
      <c r="C83" s="151"/>
      <c r="D83" s="152"/>
      <c r="E83" s="30"/>
      <c r="F83" s="88"/>
      <c r="G83" s="89"/>
      <c r="H83" s="90"/>
      <c r="I83" s="31"/>
    </row>
    <row r="84" spans="2:9" s="27" customFormat="1" ht="35.1" customHeight="1" x14ac:dyDescent="0.2">
      <c r="B84" s="50">
        <v>12</v>
      </c>
      <c r="C84" s="153" t="s">
        <v>117</v>
      </c>
      <c r="D84" s="154"/>
      <c r="E84" s="37"/>
      <c r="F84" s="92"/>
      <c r="G84" s="89"/>
      <c r="H84" s="93"/>
      <c r="I84" s="36"/>
    </row>
    <row r="85" spans="2:9" s="32" customFormat="1" ht="15.75" x14ac:dyDescent="0.2">
      <c r="B85" s="28" t="s">
        <v>33</v>
      </c>
      <c r="C85" s="151" t="s">
        <v>40</v>
      </c>
      <c r="D85" s="152"/>
      <c r="E85" s="30" t="s">
        <v>4</v>
      </c>
      <c r="F85" s="88">
        <v>6680</v>
      </c>
      <c r="G85" s="89">
        <v>1.5844099963641083</v>
      </c>
      <c r="H85" s="90">
        <f t="shared" ref="H85:H86" si="20">TRUNC(($I$3*G85)/(100*F85),2)</f>
        <v>0</v>
      </c>
      <c r="I85" s="31">
        <f t="shared" ref="I85:I86" si="21">TRUNC(F85*H85,2)</f>
        <v>0</v>
      </c>
    </row>
    <row r="86" spans="2:9" s="32" customFormat="1" ht="15.75" x14ac:dyDescent="0.2">
      <c r="B86" s="28" t="s">
        <v>34</v>
      </c>
      <c r="C86" s="151" t="s">
        <v>74</v>
      </c>
      <c r="D86" s="152"/>
      <c r="E86" s="30" t="s">
        <v>4</v>
      </c>
      <c r="F86" s="88">
        <v>22</v>
      </c>
      <c r="G86" s="89">
        <v>0.17104099341955933</v>
      </c>
      <c r="H86" s="90">
        <f t="shared" si="20"/>
        <v>0</v>
      </c>
      <c r="I86" s="31">
        <f t="shared" si="21"/>
        <v>0</v>
      </c>
    </row>
    <row r="87" spans="2:9" s="32" customFormat="1" ht="9.9499999999999993" customHeight="1" x14ac:dyDescent="0.2">
      <c r="B87" s="28"/>
      <c r="C87" s="151"/>
      <c r="D87" s="152"/>
      <c r="E87" s="30"/>
      <c r="F87" s="95"/>
      <c r="G87" s="89"/>
      <c r="H87" s="90"/>
      <c r="I87" s="31"/>
    </row>
    <row r="88" spans="2:9" s="27" customFormat="1" ht="35.1" customHeight="1" x14ac:dyDescent="0.2">
      <c r="B88" s="50">
        <v>13</v>
      </c>
      <c r="C88" s="153" t="s">
        <v>118</v>
      </c>
      <c r="D88" s="154"/>
      <c r="E88" s="37"/>
      <c r="F88" s="92"/>
      <c r="G88" s="89"/>
      <c r="H88" s="93"/>
      <c r="I88" s="36"/>
    </row>
    <row r="89" spans="2:9" s="32" customFormat="1" ht="15.75" x14ac:dyDescent="0.2">
      <c r="B89" s="28" t="s">
        <v>35</v>
      </c>
      <c r="C89" s="151" t="s">
        <v>81</v>
      </c>
      <c r="D89" s="152"/>
      <c r="E89" s="30" t="s">
        <v>4</v>
      </c>
      <c r="F89" s="88">
        <v>3</v>
      </c>
      <c r="G89" s="89">
        <v>0.27670457889844191</v>
      </c>
      <c r="H89" s="90">
        <f t="shared" ref="H89" si="22">TRUNC(($I$3*G89)/(100*F89),2)</f>
        <v>0</v>
      </c>
      <c r="I89" s="31">
        <f>TRUNC(F89*H89,2)</f>
        <v>0</v>
      </c>
    </row>
    <row r="90" spans="2:9" s="32" customFormat="1" ht="9.9499999999999993" customHeight="1" x14ac:dyDescent="0.2">
      <c r="B90" s="28"/>
      <c r="C90" s="151"/>
      <c r="D90" s="152"/>
      <c r="E90" s="30"/>
      <c r="F90" s="88"/>
      <c r="G90" s="89"/>
      <c r="H90" s="90"/>
      <c r="I90" s="31"/>
    </row>
    <row r="91" spans="2:9" s="27" customFormat="1" ht="35.1" customHeight="1" x14ac:dyDescent="0.2">
      <c r="B91" s="50">
        <v>14</v>
      </c>
      <c r="C91" s="153" t="s">
        <v>76</v>
      </c>
      <c r="D91" s="154"/>
      <c r="E91" s="37"/>
      <c r="F91" s="92"/>
      <c r="G91" s="89"/>
      <c r="H91" s="93"/>
      <c r="I91" s="36"/>
    </row>
    <row r="92" spans="2:9" s="32" customFormat="1" ht="15.75" x14ac:dyDescent="0.2">
      <c r="B92" s="28"/>
      <c r="C92" s="29"/>
      <c r="D92" s="85"/>
      <c r="E92" s="30"/>
      <c r="F92" s="88"/>
      <c r="G92" s="89"/>
      <c r="H92" s="90"/>
      <c r="I92" s="31"/>
    </row>
    <row r="93" spans="2:9" s="32" customFormat="1" ht="15.75" x14ac:dyDescent="0.2">
      <c r="B93" s="87">
        <v>15</v>
      </c>
      <c r="C93" s="164" t="s">
        <v>119</v>
      </c>
      <c r="D93" s="165"/>
      <c r="E93" s="30"/>
      <c r="F93" s="88"/>
      <c r="G93" s="89"/>
      <c r="H93" s="90"/>
      <c r="I93" s="31"/>
    </row>
    <row r="94" spans="2:9" s="32" customFormat="1" ht="31.5" customHeight="1" x14ac:dyDescent="0.2">
      <c r="B94" s="86" t="s">
        <v>98</v>
      </c>
      <c r="C94" s="155" t="s">
        <v>120</v>
      </c>
      <c r="D94" s="156"/>
      <c r="E94" s="30"/>
      <c r="F94" s="88"/>
      <c r="G94" s="89"/>
      <c r="H94" s="90"/>
      <c r="I94" s="31"/>
    </row>
    <row r="95" spans="2:9" s="32" customFormat="1" ht="15.75" x14ac:dyDescent="0.2">
      <c r="B95" s="86" t="s">
        <v>122</v>
      </c>
      <c r="C95" s="155" t="s">
        <v>121</v>
      </c>
      <c r="D95" s="156"/>
      <c r="E95" s="30" t="s">
        <v>4</v>
      </c>
      <c r="F95" s="88">
        <v>1</v>
      </c>
      <c r="G95" s="89">
        <v>7.2002439040864216E-2</v>
      </c>
      <c r="H95" s="90">
        <f t="shared" ref="H95" si="23">TRUNC(($I$3*G95)/(100*F95),2)</f>
        <v>0</v>
      </c>
      <c r="I95" s="31">
        <f>TRUNC(F95*H95,2)</f>
        <v>0</v>
      </c>
    </row>
    <row r="96" spans="2:9" s="32" customFormat="1" ht="15.75" x14ac:dyDescent="0.2">
      <c r="B96" s="28"/>
      <c r="C96" s="151"/>
      <c r="D96" s="152"/>
      <c r="E96" s="30"/>
      <c r="F96" s="88"/>
      <c r="G96" s="89"/>
      <c r="H96" s="90"/>
      <c r="I96" s="31"/>
    </row>
    <row r="97" spans="2:9" s="32" customFormat="1" ht="15.75" x14ac:dyDescent="0.2">
      <c r="B97" s="86">
        <v>16</v>
      </c>
      <c r="C97" s="164" t="s">
        <v>123</v>
      </c>
      <c r="D97" s="165"/>
      <c r="E97" s="30" t="s">
        <v>23</v>
      </c>
      <c r="F97" s="88">
        <v>50</v>
      </c>
      <c r="G97" s="89">
        <v>3.901152873077033E-2</v>
      </c>
      <c r="H97" s="90">
        <f t="shared" ref="H97" si="24">TRUNC(($I$3*G97)/(100*F97),2)</f>
        <v>0</v>
      </c>
      <c r="I97" s="31">
        <f>TRUNC(F97*H97,2)</f>
        <v>0</v>
      </c>
    </row>
    <row r="98" spans="2:9" s="32" customFormat="1" ht="9.9499999999999993" customHeight="1" x14ac:dyDescent="0.2">
      <c r="B98" s="28"/>
      <c r="C98" s="151"/>
      <c r="D98" s="152"/>
      <c r="E98" s="30"/>
      <c r="F98" s="88"/>
      <c r="G98" s="90"/>
      <c r="H98" s="90"/>
      <c r="I98" s="31"/>
    </row>
    <row r="99" spans="2:9" s="32" customFormat="1" ht="9.9499999999999993" customHeight="1" x14ac:dyDescent="0.2">
      <c r="B99" s="82"/>
      <c r="C99" s="170"/>
      <c r="D99" s="171"/>
      <c r="E99" s="80"/>
      <c r="F99" s="94"/>
      <c r="G99" s="90"/>
      <c r="H99" s="90"/>
      <c r="I99" s="31"/>
    </row>
    <row r="100" spans="2:9" s="15" customFormat="1" ht="9.9499999999999993" customHeight="1" x14ac:dyDescent="0.25">
      <c r="B100" s="51"/>
      <c r="C100" s="151"/>
      <c r="D100" s="152"/>
      <c r="E100" s="52"/>
      <c r="F100" s="53"/>
      <c r="G100" s="54"/>
      <c r="H100" s="54"/>
      <c r="I100" s="55"/>
    </row>
    <row r="101" spans="2:9" s="15" customFormat="1" ht="150.75" customHeight="1" thickBot="1" x14ac:dyDescent="0.3">
      <c r="B101" s="56" t="s">
        <v>41</v>
      </c>
      <c r="C101" s="194" t="s">
        <v>73</v>
      </c>
      <c r="D101" s="195"/>
      <c r="E101" s="57"/>
      <c r="F101" s="58"/>
      <c r="G101" s="59"/>
      <c r="H101" s="59"/>
      <c r="I101" s="60"/>
    </row>
    <row r="102" spans="2:9" s="15" customFormat="1" ht="18.75" x14ac:dyDescent="0.3">
      <c r="B102" s="61"/>
      <c r="C102" s="62" t="s">
        <v>64</v>
      </c>
      <c r="D102" s="63"/>
      <c r="E102" s="43" t="s">
        <v>72</v>
      </c>
      <c r="F102" s="64"/>
      <c r="G102" s="65"/>
      <c r="H102" s="66"/>
      <c r="I102" s="196">
        <f>TRUNC(SUM($I$72:$I$101),2)</f>
        <v>0</v>
      </c>
    </row>
    <row r="103" spans="2:9" s="15" customFormat="1" ht="19.5" thickBot="1" x14ac:dyDescent="0.3">
      <c r="B103" s="42"/>
      <c r="C103" s="67"/>
      <c r="D103" s="68"/>
      <c r="E103" s="69"/>
      <c r="F103" s="70"/>
      <c r="G103" s="70"/>
      <c r="H103" s="71"/>
      <c r="I103" s="197"/>
    </row>
    <row r="104" spans="2:9" s="15" customFormat="1" ht="15.75" x14ac:dyDescent="0.25">
      <c r="B104" s="42"/>
      <c r="C104" s="184" t="s">
        <v>125</v>
      </c>
      <c r="D104" s="185"/>
      <c r="E104" s="185"/>
      <c r="F104" s="185"/>
      <c r="G104" s="185"/>
      <c r="H104" s="186"/>
      <c r="I104" s="198">
        <f>TRUNC(SUM(I70,I102),2)</f>
        <v>0</v>
      </c>
    </row>
    <row r="105" spans="2:9" s="15" customFormat="1" ht="16.5" thickBot="1" x14ac:dyDescent="0.3">
      <c r="B105" s="72"/>
      <c r="C105" s="187"/>
      <c r="D105" s="188"/>
      <c r="E105" s="188"/>
      <c r="F105" s="188"/>
      <c r="G105" s="188"/>
      <c r="H105" s="189"/>
      <c r="I105" s="199"/>
    </row>
    <row r="106" spans="2:9" s="15" customFormat="1" ht="15.75" x14ac:dyDescent="0.25">
      <c r="B106" s="73"/>
      <c r="C106" s="74"/>
      <c r="F106" s="75"/>
      <c r="G106" s="75"/>
      <c r="H106" s="75"/>
      <c r="I106" s="76"/>
    </row>
    <row r="107" spans="2:9" s="15" customFormat="1" ht="15.75" x14ac:dyDescent="0.25">
      <c r="B107" s="73"/>
      <c r="C107" s="74"/>
      <c r="F107" s="75"/>
      <c r="G107" s="75"/>
      <c r="H107" s="75"/>
      <c r="I107" s="76"/>
    </row>
    <row r="108" spans="2:9" s="15" customFormat="1" ht="15.75" x14ac:dyDescent="0.25">
      <c r="B108" s="73"/>
      <c r="C108" s="74"/>
      <c r="F108" s="75"/>
      <c r="G108" s="75"/>
      <c r="H108" s="75"/>
      <c r="I108" s="77"/>
    </row>
    <row r="109" spans="2:9" s="15" customFormat="1" ht="15.75" x14ac:dyDescent="0.25">
      <c r="B109" s="73"/>
      <c r="C109" s="74"/>
      <c r="F109" s="75"/>
      <c r="G109" s="75"/>
      <c r="H109" s="75"/>
      <c r="I109" s="78"/>
    </row>
    <row r="110" spans="2:9" s="15" customFormat="1" ht="15.75" x14ac:dyDescent="0.25">
      <c r="B110" s="73"/>
      <c r="C110" s="74"/>
      <c r="F110" s="75"/>
      <c r="G110" s="75"/>
      <c r="H110" s="75"/>
      <c r="I110" s="79"/>
    </row>
    <row r="111" spans="2:9" s="15" customFormat="1" ht="15.75" x14ac:dyDescent="0.25">
      <c r="B111" s="73"/>
      <c r="C111" s="74"/>
      <c r="F111" s="75"/>
      <c r="G111" s="75"/>
      <c r="H111" s="75"/>
      <c r="I111" s="76"/>
    </row>
    <row r="112" spans="2:9" s="15" customFormat="1" ht="15.75" x14ac:dyDescent="0.25">
      <c r="B112" s="73"/>
      <c r="C112" s="74"/>
      <c r="F112" s="75"/>
      <c r="G112" s="75"/>
      <c r="H112" s="75"/>
      <c r="I112" s="76"/>
    </row>
    <row r="113" spans="2:9" s="15" customFormat="1" ht="15.75" x14ac:dyDescent="0.25">
      <c r="B113" s="73"/>
      <c r="C113" s="74"/>
      <c r="F113" s="75"/>
      <c r="G113" s="75"/>
      <c r="H113" s="75"/>
      <c r="I113" s="76"/>
    </row>
    <row r="114" spans="2:9" s="15" customFormat="1" ht="15.75" x14ac:dyDescent="0.25">
      <c r="B114" s="73"/>
      <c r="C114" s="74"/>
      <c r="F114" s="75"/>
      <c r="G114" s="75"/>
      <c r="H114" s="75"/>
      <c r="I114" s="76"/>
    </row>
    <row r="115" spans="2:9" s="15" customFormat="1" ht="15.75" x14ac:dyDescent="0.25">
      <c r="B115" s="73"/>
      <c r="C115" s="74"/>
      <c r="F115" s="75"/>
      <c r="G115" s="75"/>
      <c r="H115" s="75"/>
      <c r="I115" s="76"/>
    </row>
  </sheetData>
  <sheetProtection algorithmName="SHA-512" hashValue="ZoPz/xQkw/NwSHARrPrRdh2d7Lq5v/9ezU3UFSyzwmsEIq57QqbGFDjpbddEdR6DIRmT2tXdJpB84Kor4uJ5MQ==" saltValue="B1W7LaYP8chDQSvOnKpkug==" spinCount="100000" sheet="1" objects="1" scenarios="1"/>
  <mergeCells count="96">
    <mergeCell ref="I104:I105"/>
    <mergeCell ref="C72:D72"/>
    <mergeCell ref="C73:D73"/>
    <mergeCell ref="C77:D77"/>
    <mergeCell ref="C78:D78"/>
    <mergeCell ref="C79:D79"/>
    <mergeCell ref="C80:D80"/>
    <mergeCell ref="C81:D81"/>
    <mergeCell ref="C90:D90"/>
    <mergeCell ref="C83:D83"/>
    <mergeCell ref="C84:D84"/>
    <mergeCell ref="C85:D85"/>
    <mergeCell ref="C86:D86"/>
    <mergeCell ref="C97:D97"/>
    <mergeCell ref="C91:D91"/>
    <mergeCell ref="C88:D88"/>
    <mergeCell ref="I70:I71"/>
    <mergeCell ref="C101:D101"/>
    <mergeCell ref="I102:I103"/>
    <mergeCell ref="C98:D98"/>
    <mergeCell ref="C96:D96"/>
    <mergeCell ref="C76:D76"/>
    <mergeCell ref="C87:D87"/>
    <mergeCell ref="C82:D82"/>
    <mergeCell ref="C95:D95"/>
    <mergeCell ref="C93:D93"/>
    <mergeCell ref="C45:D45"/>
    <mergeCell ref="C39:D39"/>
    <mergeCell ref="C40:D40"/>
    <mergeCell ref="C41:D41"/>
    <mergeCell ref="C104:H105"/>
    <mergeCell ref="C100:D100"/>
    <mergeCell ref="C99:D99"/>
    <mergeCell ref="C62:D62"/>
    <mergeCell ref="C67:D67"/>
    <mergeCell ref="C65:D65"/>
    <mergeCell ref="C89:D89"/>
    <mergeCell ref="C94:D94"/>
    <mergeCell ref="C75:D75"/>
    <mergeCell ref="C69:D69"/>
    <mergeCell ref="C25:D25"/>
    <mergeCell ref="C44:D44"/>
    <mergeCell ref="C56:D56"/>
    <mergeCell ref="C48:D48"/>
    <mergeCell ref="C51:D51"/>
    <mergeCell ref="C52:D52"/>
    <mergeCell ref="C53:D53"/>
    <mergeCell ref="C46:D46"/>
    <mergeCell ref="C47:D47"/>
    <mergeCell ref="C49:D49"/>
    <mergeCell ref="C54:D54"/>
    <mergeCell ref="C55:D55"/>
    <mergeCell ref="C34:D34"/>
    <mergeCell ref="C35:D35"/>
    <mergeCell ref="C36:D36"/>
    <mergeCell ref="C33:D33"/>
    <mergeCell ref="B11:D11"/>
    <mergeCell ref="E11:I11"/>
    <mergeCell ref="C57:D57"/>
    <mergeCell ref="C66:D66"/>
    <mergeCell ref="C70:D71"/>
    <mergeCell ref="C68:D68"/>
    <mergeCell ref="B12:D14"/>
    <mergeCell ref="B15:B17"/>
    <mergeCell ref="C15:D17"/>
    <mergeCell ref="C58:D58"/>
    <mergeCell ref="C50:D50"/>
    <mergeCell ref="C64:D64"/>
    <mergeCell ref="C63:D63"/>
    <mergeCell ref="C59:D59"/>
    <mergeCell ref="C60:D60"/>
    <mergeCell ref="C61:D61"/>
    <mergeCell ref="E15:E17"/>
    <mergeCell ref="E12:I14"/>
    <mergeCell ref="C42:D42"/>
    <mergeCell ref="C43:D43"/>
    <mergeCell ref="C26:D26"/>
    <mergeCell ref="C27:D27"/>
    <mergeCell ref="C28:D28"/>
    <mergeCell ref="C30:D30"/>
    <mergeCell ref="C31:D31"/>
    <mergeCell ref="C29:D29"/>
    <mergeCell ref="C32:D32"/>
    <mergeCell ref="C18:D18"/>
    <mergeCell ref="C23:D23"/>
    <mergeCell ref="C19:D19"/>
    <mergeCell ref="C22:D22"/>
    <mergeCell ref="C24:D24"/>
    <mergeCell ref="B2:G3"/>
    <mergeCell ref="D5:F6"/>
    <mergeCell ref="G5:I6"/>
    <mergeCell ref="G7:H8"/>
    <mergeCell ref="I7:I8"/>
    <mergeCell ref="B5:C8"/>
    <mergeCell ref="D7:F10"/>
    <mergeCell ref="B9:C10"/>
  </mergeCells>
  <phoneticPr fontId="34" type="noConversion"/>
  <printOptions horizontalCentered="1"/>
  <pageMargins left="0" right="0" top="0.19685039370078741" bottom="0" header="0" footer="0"/>
  <pageSetup paperSize="9" scale="50" fitToHeight="0" orientation="portrait" r:id="rId1"/>
  <headerFooter alignWithMargins="0"/>
  <rowBreaks count="1" manualBreakCount="1">
    <brk id="71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 - PPU Serra Catarinense Trecho 1</dc:title>
  <dc:creator>Luciana Firmino</dc:creator>
  <cp:lastModifiedBy>Adézio Machado</cp:lastModifiedBy>
  <cp:lastPrinted>2025-02-04T18:18:30Z</cp:lastPrinted>
  <dcterms:created xsi:type="dcterms:W3CDTF">2001-07-17T12:30:46Z</dcterms:created>
  <dcterms:modified xsi:type="dcterms:W3CDTF">2025-02-04T18:18:34Z</dcterms:modified>
</cp:coreProperties>
</file>